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showInkAnnotation="0"/>
  <mc:AlternateContent xmlns:mc="http://schemas.openxmlformats.org/markup-compatibility/2006">
    <mc:Choice Requires="x15">
      <x15ac:absPath xmlns:x15ac="http://schemas.microsoft.com/office/spreadsheetml/2010/11/ac" url="G:\Outros computadores\Meu laptop\MODELOS CÓRREGO DANTA\PROCESSOS LICITATORIO 2026\PRC 30 CO 03-PORTAL ENTRADA CIDADE\"/>
    </mc:Choice>
  </mc:AlternateContent>
  <xr:revisionPtr revIDLastSave="0" documentId="13_ncr:1_{62B835F5-A4CC-45DA-9B76-2AB982B9C4E5}" xr6:coauthVersionLast="47" xr6:coauthVersionMax="47" xr10:uidLastSave="{00000000-0000-0000-0000-000000000000}"/>
  <bookViews>
    <workbookView xWindow="-120" yWindow="-120" windowWidth="20730" windowHeight="11160" xr2:uid="{B5F6FEDA-1029-4AEA-A9B6-0BC828BC0F15}"/>
  </bookViews>
  <sheets>
    <sheet name="PO_ATUALIZADA" sheetId="4" r:id="rId1"/>
  </sheets>
  <definedNames>
    <definedName name="_xlnm.Print_Area" localSheetId="0">PO_ATUALIZADA!$A$1:$I$126</definedName>
    <definedName name="Print_Area" localSheetId="0">PO_ATUALIZADA!$A$1:$I$121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4" l="1"/>
  <c r="I120" i="4" s="1"/>
  <c r="H119" i="4"/>
  <c r="I119" i="4" s="1"/>
  <c r="G69" i="4"/>
  <c r="H69" i="4" s="1"/>
  <c r="I69" i="4" s="1"/>
  <c r="H59" i="4"/>
  <c r="I59" i="4" s="1"/>
  <c r="F105" i="4"/>
  <c r="F108" i="4"/>
  <c r="H63" i="4"/>
  <c r="I63" i="4" s="1"/>
  <c r="H19" i="4"/>
  <c r="I19" i="4" s="1"/>
  <c r="I18" i="4" s="1"/>
  <c r="H21" i="4"/>
  <c r="I21" i="4" s="1"/>
  <c r="H22" i="4"/>
  <c r="I22" i="4" s="1"/>
  <c r="H23" i="4"/>
  <c r="I23" i="4" s="1"/>
  <c r="H24" i="4"/>
  <c r="I24" i="4" s="1"/>
  <c r="H25" i="4"/>
  <c r="I25" i="4" s="1"/>
  <c r="H27" i="4"/>
  <c r="I27" i="4" s="1"/>
  <c r="H28" i="4"/>
  <c r="I28" i="4" s="1"/>
  <c r="H29" i="4"/>
  <c r="I29" i="4" s="1"/>
  <c r="H30" i="4"/>
  <c r="I30" i="4"/>
  <c r="H32" i="4"/>
  <c r="I32" i="4" s="1"/>
  <c r="H33" i="4"/>
  <c r="I33" i="4" s="1"/>
  <c r="H34" i="4"/>
  <c r="I34" i="4" s="1"/>
  <c r="H35" i="4"/>
  <c r="H36" i="4"/>
  <c r="H37" i="4"/>
  <c r="I37" i="4" s="1"/>
  <c r="F38" i="4"/>
  <c r="H38" i="4"/>
  <c r="H39" i="4"/>
  <c r="I39" i="4" s="1"/>
  <c r="H40" i="4"/>
  <c r="I40" i="4" s="1"/>
  <c r="H41" i="4"/>
  <c r="I41" i="4" s="1"/>
  <c r="H42" i="4"/>
  <c r="I42" i="4" s="1"/>
  <c r="H44" i="4"/>
  <c r="I44" i="4" s="1"/>
  <c r="H45" i="4"/>
  <c r="H47" i="4"/>
  <c r="I47" i="4" s="1"/>
  <c r="H48" i="4"/>
  <c r="I48" i="4" s="1"/>
  <c r="H49" i="4"/>
  <c r="I49" i="4" s="1"/>
  <c r="H50" i="4"/>
  <c r="I50" i="4" s="1"/>
  <c r="F51" i="4"/>
  <c r="H51" i="4"/>
  <c r="I51" i="4" s="1"/>
  <c r="H53" i="4"/>
  <c r="H54" i="4"/>
  <c r="I54" i="4" s="1"/>
  <c r="H55" i="4"/>
  <c r="I55" i="4" s="1"/>
  <c r="F56" i="4"/>
  <c r="H56" i="4"/>
  <c r="H57" i="4"/>
  <c r="I57" i="4" s="1"/>
  <c r="H58" i="4"/>
  <c r="I58" i="4" s="1"/>
  <c r="H60" i="4"/>
  <c r="I60" i="4" s="1"/>
  <c r="H61" i="4"/>
  <c r="I61" i="4" s="1"/>
  <c r="F62" i="4"/>
  <c r="H62" i="4"/>
  <c r="H65" i="4"/>
  <c r="I65" i="4" s="1"/>
  <c r="H66" i="4"/>
  <c r="I66" i="4" s="1"/>
  <c r="H67" i="4"/>
  <c r="I67" i="4" s="1"/>
  <c r="H68" i="4"/>
  <c r="I68" i="4" s="1"/>
  <c r="F71" i="4"/>
  <c r="F74" i="4" s="1"/>
  <c r="H71" i="4"/>
  <c r="I71" i="4" s="1"/>
  <c r="F72" i="4"/>
  <c r="H72" i="4"/>
  <c r="F73" i="4"/>
  <c r="H73" i="4"/>
  <c r="H74" i="4"/>
  <c r="H76" i="4"/>
  <c r="I76" i="4" s="1"/>
  <c r="H77" i="4"/>
  <c r="I77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4" i="4"/>
  <c r="I104" i="4" s="1"/>
  <c r="H105" i="4"/>
  <c r="H106" i="4"/>
  <c r="I106" i="4" s="1"/>
  <c r="H107" i="4"/>
  <c r="I107" i="4" s="1"/>
  <c r="H108" i="4"/>
  <c r="H110" i="4"/>
  <c r="I110" i="4" s="1"/>
  <c r="H111" i="4"/>
  <c r="I111" i="4" s="1"/>
  <c r="H113" i="4"/>
  <c r="I113" i="4" s="1"/>
  <c r="H114" i="4"/>
  <c r="I114" i="4" s="1"/>
  <c r="H115" i="4"/>
  <c r="I115" i="4" s="1"/>
  <c r="H116" i="4"/>
  <c r="I116" i="4" s="1"/>
  <c r="H117" i="4"/>
  <c r="I117" i="4" s="1"/>
  <c r="H118" i="4"/>
  <c r="I118" i="4" s="1"/>
  <c r="I112" i="4" l="1"/>
  <c r="I105" i="4"/>
  <c r="I108" i="4"/>
  <c r="I35" i="4"/>
  <c r="I73" i="4"/>
  <c r="I56" i="4"/>
  <c r="I38" i="4"/>
  <c r="I64" i="4"/>
  <c r="I36" i="4"/>
  <c r="I53" i="4"/>
  <c r="I20" i="4"/>
  <c r="I45" i="4"/>
  <c r="I43" i="4" s="1"/>
  <c r="I46" i="4"/>
  <c r="I62" i="4"/>
  <c r="I72" i="4"/>
  <c r="I78" i="4"/>
  <c r="I26" i="4"/>
  <c r="I109" i="4"/>
  <c r="I74" i="4"/>
  <c r="I75" i="4"/>
  <c r="I103" i="4" l="1"/>
  <c r="I52" i="4"/>
  <c r="I31" i="4"/>
  <c r="I70" i="4"/>
  <c r="I121" i="4" l="1"/>
</calcChain>
</file>

<file path=xl/sharedStrings.xml><?xml version="1.0" encoding="utf-8"?>
<sst xmlns="http://schemas.openxmlformats.org/spreadsheetml/2006/main" count="521" uniqueCount="354">
  <si>
    <t>Proponente:</t>
  </si>
  <si>
    <t>Número da ART</t>
  </si>
  <si>
    <t>Empreendimento:</t>
  </si>
  <si>
    <t>Municipio:</t>
  </si>
  <si>
    <t>UF:</t>
  </si>
  <si>
    <t>MG</t>
  </si>
  <si>
    <t>Gestor (Ministério):
TURISMO</t>
  </si>
  <si>
    <t>Data-Base (Mês de referência):</t>
  </si>
  <si>
    <t>PLANILHA ORÇAMENTÁRIA  COM PREÇOS ESTIMADOS</t>
  </si>
  <si>
    <t>BDI Proposto:</t>
  </si>
  <si>
    <t>Garantia (G)</t>
  </si>
  <si>
    <t>De     0,80%    até    1,00%</t>
  </si>
  <si>
    <t xml:space="preserve">Garantia:                                  </t>
  </si>
  <si>
    <t>BDI= (1+AC)x(1+DF)x(1(G+R))x(1+L)-1</t>
  </si>
  <si>
    <t>Risco ( R)</t>
  </si>
  <si>
    <t>De     0,97%    até    1,27%</t>
  </si>
  <si>
    <t xml:space="preserve">Risco:                                  </t>
  </si>
  <si>
    <t>1-T</t>
  </si>
  <si>
    <t>Despesas Financeiras (DF)</t>
  </si>
  <si>
    <t>De     0,59%    até    1,39%</t>
  </si>
  <si>
    <t xml:space="preserve">Despesas Financeiras:         </t>
  </si>
  <si>
    <t>Observação:</t>
  </si>
  <si>
    <t>Administração Central (AC)</t>
  </si>
  <si>
    <t>De     3,00%    até    5,50%</t>
  </si>
  <si>
    <t xml:space="preserve">Administração central:       </t>
  </si>
  <si>
    <t>Composição do BDI, intervalos admissiveis e Fórmula de cálculo nos termos do Acórdão 2622/2013 do TCU</t>
  </si>
  <si>
    <t>Lucro (L)</t>
  </si>
  <si>
    <t>De     6,16%    até    8,96%</t>
  </si>
  <si>
    <t xml:space="preserve">Lucro:                       </t>
  </si>
  <si>
    <t>Tributos (T)</t>
  </si>
  <si>
    <t>De     3,65%    até    7,65%</t>
  </si>
  <si>
    <t xml:space="preserve">Tributos:                         </t>
  </si>
  <si>
    <t>CUSTO</t>
  </si>
  <si>
    <t>PREÇO</t>
  </si>
  <si>
    <t>ITEM</t>
  </si>
  <si>
    <t>CÓDIGO</t>
  </si>
  <si>
    <t>FONTE</t>
  </si>
  <si>
    <t>DESCRIÇÃO DOS SERVIÇOS</t>
  </si>
  <si>
    <t>UNID.</t>
  </si>
  <si>
    <t>QUANT.</t>
  </si>
  <si>
    <t>UNITÁRIO</t>
  </si>
  <si>
    <t>TOTAL</t>
  </si>
  <si>
    <t>1</t>
  </si>
  <si>
    <t>SERVIÇOS PRELIMINARES</t>
  </si>
  <si>
    <t>1.1</t>
  </si>
  <si>
    <t xml:space="preserve"> ED-28427</t>
  </si>
  <si>
    <t>SICOR MG</t>
  </si>
  <si>
    <t>FORNECIMENTO E COLOCAÇÃO DE PLACA DE OBRA EM CHAPA  GALVANIZADA #26, ESP. 0,45MM, DIMENSÃO (3X1,5)M, PLOTADA  COM ADESIVO VINÍLICO, AFIXADA COM REBITES 4,8X40MM, EM  ESTRUTURA METÁLICA DE METALON 20X20MM, ESP. 1,25MM,  INCLUSIVE SUPORTE EM EUCALIPTO AUTOCLAVADO PINTADO  COM TINTA PVA DUAS (2) DEMÃOS</t>
  </si>
  <si>
    <t>M²</t>
  </si>
  <si>
    <t>2</t>
  </si>
  <si>
    <t>SERVIÇOS GERAIS</t>
  </si>
  <si>
    <t>2.1</t>
  </si>
  <si>
    <t xml:space="preserve"> ED-17989</t>
  </si>
  <si>
    <t>LOCAÇÃO DE OBRA COM GABARITO DE TÁBUAS CORRIDAS  PONTALETADAS A CADA 2,00M, REAPROVEITAMENTO (2X),
 INCLUSIVE ACOMPANHAMENTO DE EQUIPE TOPOGRÁFICA PARA  MARCAÇÃO DE PONTO TOPOGRÁFICO</t>
  </si>
  <si>
    <t>M</t>
  </si>
  <si>
    <t>2.3</t>
  </si>
  <si>
    <t xml:space="preserve"> ED-16350</t>
  </si>
  <si>
    <t>LOCAÇÃO DE CONTAINER COM ISOLAMENTO TÉRMICO, TIPO 3,  PARA DEPÓSITO/FERRAMENTARIA DE OBRA, COM MEDIDAS  REFERENCIAIS DE (6) METROS COMPRIMENTO, (2,3) METROS  LARGURA E (2,5) METROS ALTURA ÚTIL INTERNA, INCLUSIVE  LIGAÇÕES ELÉTRICAS INTERNAS, EXCLUSIVE MOBILIZAÇÃO/  DESMOBILIZAÇÃO E LIGAÇÕES PROVISÓRIAS EXTERNAS</t>
  </si>
  <si>
    <t>MÊS</t>
  </si>
  <si>
    <t>2.4</t>
  </si>
  <si>
    <t>ED-50137</t>
  </si>
  <si>
    <t>MOBILIZAÇÃO E DESMOBILIZAÇÃO DE CONTAINER, INCLUSIVE  CARGA, DESCARGA E TRANSPORTE EM CAMINHÃO CARROCERIA  COM GUINDAUTO (MUNCK), EXCLUSIVE LOCAÇÃO DO CONTAINER</t>
  </si>
  <si>
    <t>2.6</t>
  </si>
  <si>
    <t xml:space="preserve"> ED-9075</t>
  </si>
  <si>
    <t>FORNECIMENTO DE ANDAIME METÁLICO PARA FACHADA (LOCAÇÃO), INCLUSIVE PISO METÁLICO E SAPATAS, EXCLUSIVE  MONTAGEM E DESMONTAGEM</t>
  </si>
  <si>
    <t>M²XMÊS</t>
  </si>
  <si>
    <t>2.7</t>
  </si>
  <si>
    <t xml:space="preserve"> ED-48246</t>
  </si>
  <si>
    <t>MONTAGEM E DESMONTAGEM DE ANDAIME METÁLICO PARA  FACHADA COM PISO METÁLICO, EXCLUSIVE FORNECIMENTO DO  ANDAIME E RODAPÉ/GUARDA-CORPO EM MADEIRA</t>
  </si>
  <si>
    <t>3</t>
  </si>
  <si>
    <t>DEMOLIÇÕES/LIMPEZA</t>
  </si>
  <si>
    <t>3.1</t>
  </si>
  <si>
    <t xml:space="preserve"> ED-48443</t>
  </si>
  <si>
    <t>DEMOLIÇÃO MECANIZADA DE CONCRETO ARMADO, COM  EQUIPAMENTO ELÉTRICO, INCLUSIVE AFASTAMENTO E  EMPILHAMENTO, EXCLUSIVE TRANSPORTE E RETIRADA DO  MATERIAL DEMOLIDO</t>
  </si>
  <si>
    <t>M³</t>
  </si>
  <si>
    <t>3.2</t>
  </si>
  <si>
    <t xml:space="preserve"> ED-4849</t>
  </si>
  <si>
    <t>DEMOLIÇÃO MECANIZADA DE REVESTIMENTO ASFÁLTICO, COM  EQUIPAMENTO PNEUMÁTICO, INCLUSIVE AFASTAMENTO E
 EMPILHAMENTO, EXCLUSIVE TRANSPORTE E RETIRADA DO  MATERIAL DEMOLIDO</t>
  </si>
  <si>
    <t>3.3</t>
  </si>
  <si>
    <t>ED-51132</t>
  </si>
  <si>
    <t>CARGA MECÂNICA DE MATERIAL DE QUALQUER NATUREZA SOBRE CAMINHÃO, EXCLUSIVE TRANSPORTE</t>
  </si>
  <si>
    <t>3.4</t>
  </si>
  <si>
    <t xml:space="preserve"> ED-51125</t>
  </si>
  <si>
    <t>TRANSPORTE DE MATERIAL DEMOLIDO EM CAÇAMBA, EXCLUSIVE  CARGA MANUAL OU MECÂNICA</t>
  </si>
  <si>
    <t>4.0</t>
  </si>
  <si>
    <t>FUNDAÇÕES  E ESTRUTURAS DE CONCRETO</t>
  </si>
  <si>
    <t>4.1</t>
  </si>
  <si>
    <t xml:space="preserve"> ED-51107</t>
  </si>
  <si>
    <t>ESCAVAÇÃO MANUAL DE VALA COM PROFUNDIDADE MENOR OU  IGUAL A 1,5M, INCLUSIVE DESCARGA LATERAL</t>
  </si>
  <si>
    <t>4.2</t>
  </si>
  <si>
    <t>ED-51093</t>
  </si>
  <si>
    <t>APILOAMENTO MANUAL EM FUNDO DE VALA COM SOQUETE,  EXCLUSIVE ESCAVAÇÃO</t>
  </si>
  <si>
    <t>4.4</t>
  </si>
  <si>
    <t xml:space="preserve"> ED-48296</t>
  </si>
  <si>
    <t>CORTE, DOBRA E MONTAGEM DE AÇO CA-50, DIÂMETRO (16,0MM  A 25,0MM), INCLUSIVE ESPAÇADOR</t>
  </si>
  <si>
    <t>KG</t>
  </si>
  <si>
    <t>4.5</t>
  </si>
  <si>
    <t xml:space="preserve"> ED-48295</t>
  </si>
  <si>
    <t>CORTE, DOBRA E MONTAGEM DE AÇO CA-50, DIÂMETRO (6,3MM A  12,5MM), INCLUSIVE ESPAÇADOR</t>
  </si>
  <si>
    <t>4.6</t>
  </si>
  <si>
    <t xml:space="preserve"> ED-48297</t>
  </si>
  <si>
    <t>CORTE, DOBRA E MONTAGEM DE AÇO CA-60, DIÂMETRO (4,2MM A  5,0MM), INCLUSIVE ESPAÇADOR</t>
  </si>
  <si>
    <t>4.7</t>
  </si>
  <si>
    <t xml:space="preserve"> ED-31566</t>
  </si>
  <si>
    <t>FÔRMA E DESFORMA PARA PILAR E VOGAS COM CHAPA DE COMPENSADO  RESINADO, ESP. 14MM, REAPROVEITAMENTO (3X), EXCLUSIVE ESCORAMENTO</t>
  </si>
  <si>
    <t>4.8</t>
  </si>
  <si>
    <t xml:space="preserve"> ED-19635</t>
  </si>
  <si>
    <t>ESCORAMENTO METÁLICO PARA VIGA EM CONCRETO ARMADO  TIPO "A", ALTURA DE (200 ATÉ 310)CM, EXCLUSIVE DESCARGA,
 MONTAGEM, DESMONTAGEM E CARGA</t>
  </si>
  <si>
    <t>M²xMÊS</t>
  </si>
  <si>
    <t>4.9</t>
  </si>
  <si>
    <t xml:space="preserve"> ED-49619</t>
  </si>
  <si>
    <t>FORNECIMENTO DE CONCRETO ESTRUTURAL, PREPARADO EM OBRA, COM FCK 25MPA, INCLUSIVE LANÇAMENTO, ADENSAMENTO E ACABAMENTO</t>
  </si>
  <si>
    <t>4.10</t>
  </si>
  <si>
    <t xml:space="preserve"> ED-50245</t>
  </si>
  <si>
    <t>LAJE PRÉ-MOLDADA UNIDIRECIONAL COM LAJOTA CERÂMICA,  CAPEAMENTO DE 4CM, SOBRECARGA DE 200KG/M2, ALTURA  TOTAL DE 11CM E VÃO LIVRE MÁXIMO DE 3M, INCLUSIVE  CONCRETO ESTRUTURAL, USINADO BOMBEADO COM FCK DE  20MPA, EXCLUSIVE TELA ARMADA E CIMBRAMENTO</t>
  </si>
  <si>
    <t>4.11</t>
  </si>
  <si>
    <t xml:space="preserve"> ED-19637</t>
  </si>
  <si>
    <t>CIMBRAMENTO PARA LAJE PRÉ-MOLDADA COM ESCORAMENTO  METÁLICO, TIPO "A", ALTURA DE (200 ATÉ 310)CM, INCLUSIVE  DESCARGA, MONTAGEM, DESMONTAGEM E CARGA</t>
  </si>
  <si>
    <t>4.12</t>
  </si>
  <si>
    <t>ED-29563</t>
  </si>
  <si>
    <t>ARMADURA DE TELA DE AÇO CA-60, SOLDADA TIPO Q-61, DIÂMETRO Ø3,4MM, TRAMA COM DIMENSÃO (150X150)MM,
 INCLUSIVE ESPAÇADOR, EXCLUSIVE CONCRETO</t>
  </si>
  <si>
    <t>5</t>
  </si>
  <si>
    <t>ALVENARIA</t>
  </si>
  <si>
    <t>5.1</t>
  </si>
  <si>
    <t xml:space="preserve"> ED-48232</t>
  </si>
  <si>
    <t>ALVENARIA DE VEDAÇÃO COM TIJOLO CERÂMICO FURADO, ESP.  14CM, PARA REVESTIMENTO, INCLUSIVE ARGAMASSA PARA  ASSENTAMENTO</t>
  </si>
  <si>
    <t>m²</t>
  </si>
  <si>
    <t>5.2</t>
  </si>
  <si>
    <t xml:space="preserve"> ED-9903</t>
  </si>
  <si>
    <t>VERGA OU CONTRAVERGA EM CONCRETO ESTRUTURAL PARA  VÃOS DE ATÉ 150CM, PREPARADO EM OBRA COM BETONEIRA,
 CONTROLE "A", COM FCK 20 MPA, MOLDADA IN LOCO, INCLUSIVE  ARMAÇÃO</t>
  </si>
  <si>
    <t>6</t>
  </si>
  <si>
    <t>COBERTURA</t>
  </si>
  <si>
    <t>6.1</t>
  </si>
  <si>
    <t xml:space="preserve"> ED-20575</t>
  </si>
  <si>
    <t>FORNECIMENTO DE ESTRUTURA METÁLICA E ENGRADAMENTO  METÁLICO, EM AÇO,  PARA TELHA CERÂMICA,  COBERTURA PADRÃO DO PRÉDIO ESCOLAR, EXCLUSIVE TELHA,  INCLUSIVE FABRICAÇÃO, TRANSPORTE, MONTAGEM, APLICAÇÃO  DE FUNDO PREPARADOR ANTICORROSIVO, UMA (1) DEMÃO E  PINTURA ESMALTE, DUAS (2) DEMÃOS</t>
  </si>
  <si>
    <t>6.2</t>
  </si>
  <si>
    <t>6.3</t>
  </si>
  <si>
    <t>6.4</t>
  </si>
  <si>
    <t>6.5</t>
  </si>
  <si>
    <t xml:space="preserve"> ED-48421</t>
  </si>
  <si>
    <t>COBERTURA EM TELHA CERÂMICA, TIPO COLONIAL, INCLUSIVE  FIXAÇÃO, EXCLUSIVE ENGRADAMENTO E MANTA ISOLANTE/  TÉRMICA</t>
  </si>
  <si>
    <t xml:space="preserve"> ED-48400</t>
  </si>
  <si>
    <t>CUMEEIRA PARA TELHA CERÂMICA, INCLUSIVE EMBOÇAMENTO  COM ARGAMASSA, TRAÇO 1:2:9 (CIMENTO, CAL E AREIA), COM  PREPARO MECANIZADO</t>
  </si>
  <si>
    <t xml:space="preserve"> ED-50663</t>
  </si>
  <si>
    <t>CALHA EM CHAPA GALVANIZADA, ESP. 0,5MM (GSG-26), COM  DESENVOLVIMENTO DE 50CM, INCLUSIVE IÇAMENTO MANUAL  VERTICAL</t>
  </si>
  <si>
    <t xml:space="preserve"> ED-50668</t>
  </si>
  <si>
    <t>CONDUTOR CIRCULAR DE ÁGUA PLUVIAL PARA DO TELHADO EM  TUBO DE PVC, DIÂMETRO DE 100MM, INCLUSIVE CONEXÕES E  SUPORTES</t>
  </si>
  <si>
    <t>7</t>
  </si>
  <si>
    <t>PISOS</t>
  </si>
  <si>
    <t>7.1</t>
  </si>
  <si>
    <t>MATED-11271</t>
  </si>
  <si>
    <t>TERRA VEGETAL (TIPO: COMUM PRETA)</t>
  </si>
  <si>
    <t>7.2</t>
  </si>
  <si>
    <t xml:space="preserve"> RO-3872</t>
  </si>
  <si>
    <t>TRANSPORTE EM CAMINHÃO BASCULANTE COM CAPACIDADE DE 12 M³ - RODOVIA PAVIMENTADA</t>
  </si>
  <si>
    <t>TXKM</t>
  </si>
  <si>
    <t>7.3</t>
  </si>
  <si>
    <t xml:space="preserve"> ED-51097</t>
  </si>
  <si>
    <t>COMPACTAÇÃO MANUAL DE ATERRO COM SOQUETE, INCLUSIVE  ESPALHAMENTO MANUAL</t>
  </si>
  <si>
    <t>7.4</t>
  </si>
  <si>
    <t xml:space="preserve"> ED-9317</t>
  </si>
  <si>
    <t>PISO EM CONCRETO PREPARADO EM OBRA COM BETONEIRA  COM FCK DE 10MPA, SEM ARMAÇÃO, ACABAMENTO RÚSTICO,  ESP. 5CM, INCLUSIVE FORNECIMENTO, LANÇAMENTO,  ADENSAMENTO, SARRAFEAMENTO, EXCLUSIVE JUNTA DE  DILATAÇÃO  PREPARO MECANIZADO</t>
  </si>
  <si>
    <t>7.5</t>
  </si>
  <si>
    <t xml:space="preserve"> ED-51139</t>
  </si>
  <si>
    <t>GUIA DE MEIO-FIO, EM CONCRETO COM FCK 20MPA, PRÉ MOLDADA, MFC-01 PADRÃO DER-MG, DIMENSÕES (12X16,7X35)CM , EXCLUSIVE SARJETA, INCLUSIVE ESCAVAÇÃO, APILOAMENTO E  TRANSPORTE COM RETIRADA DO MATERIAL ESCAVADO (EM  CAÇAMBA)</t>
  </si>
  <si>
    <t>7.6</t>
  </si>
  <si>
    <t>m³</t>
  </si>
  <si>
    <t>7.7</t>
  </si>
  <si>
    <t>ED-50566</t>
  </si>
  <si>
    <t>CONTRAPISO DESEMPENADO COM ARGAMASSA, TRAÇO 1:3 (CIMENTO E AREIA), ESP. 20MM, INCLUSIVE ARGAMASSA COM
 PREPARO MECANIZADO</t>
  </si>
  <si>
    <t>7.8</t>
  </si>
  <si>
    <t xml:space="preserve"> ED-50585</t>
  </si>
  <si>
    <t>REVESTIMENTO COM LADRILHO HIDRÁULICO APLICADO EM PISO ( 25X25)CM COM JUNTA SECA, COM DUAS (2) CORES,
 ASSENTAMENTO COM ARGAMASSA INDUSTRIALIZADA</t>
  </si>
  <si>
    <t>7.9</t>
  </si>
  <si>
    <t xml:space="preserve"> ED-50724</t>
  </si>
  <si>
    <t>REVESTIMENTO COM CERÂMICA APLICADO EM PISO,  ACABAMENTO ESMALTADO, AMBIENTE INTERNO, PADRÃO EXTRA,
 DIMENSÃO DA PEÇA ATÉ 2025 CM2, PEI IV, ASSENTAMENTO COM  ARGAMASSA INDUSTRIALIZADA, INCLUSIVE REJUNTAMENTO</t>
  </si>
  <si>
    <t>7.10</t>
  </si>
  <si>
    <t xml:space="preserve"> ED-50771</t>
  </si>
  <si>
    <t>RODAPÉ COM REVESTIMENTO EM CERÂMICA ESMALTADA  COMERCIAL, ALTURA 10CM, PEI IV, ASSENTAMENTO COM
 ARGAMASSA INDUSTRIALIZADA, INCLUSIVE REJUNTAMENTO</t>
  </si>
  <si>
    <t>8.0</t>
  </si>
  <si>
    <t>REVESTIMENTOS</t>
  </si>
  <si>
    <t>8.1</t>
  </si>
  <si>
    <t>ED-50727</t>
  </si>
  <si>
    <t>SICOR  MG</t>
  </si>
  <si>
    <t>CHAPISCO COM ARGAMASSA, TRAÇO 1:3 (CIMENTO E AREIA), ESP  . 5MM, APLICADO EM ALVENARIA/ESTRUTURA DE CONCRETO  COM COLHER, INCLUSIVE ARGAMASSA COM PREPARO  MECANIZADO</t>
  </si>
  <si>
    <t>8.2</t>
  </si>
  <si>
    <t xml:space="preserve"> ED-50732</t>
  </si>
  <si>
    <t>EMBOÇO COM ARGAMASSA, TRAÇO 1:6 (CIMENTO E AREIA), ESP.  20MM, APLICAÇÃO MANUAL, INCLUSIVE ARGAMASSA COM  PREPARO MECANIZADO, EXCLUSIVE CHAPISCO</t>
  </si>
  <si>
    <t>8.3</t>
  </si>
  <si>
    <t xml:space="preserve"> ED-50761</t>
  </si>
  <si>
    <t>REBOCO COM ARGAMASSA, TRAÇO 1:2:8 (CIMENTO, CAL E AREIA)  , ESP. 20MM, APLICAÇÃO MANUAL, INCLUSIVE ARGAMASSA COM  PREPARO MECANIZADO, EXCLUSIVE CHAPISCO</t>
  </si>
  <si>
    <t>8.5</t>
  </si>
  <si>
    <t>ORÇAMENTO</t>
  </si>
  <si>
    <t>REVESTIMENTO COM PEDRA AMOLEDO APLICADO EM PAREDE, ESP. 3CM, ACABAMENTO NATURAL, ASSENTAMENTO
 COM ARGAMASSA INDUSTRIALIZADA, AMBIENTE INTERNO/ EXTERNO, ALTURA MÁXIMA DE 3M PARA APLICAÇÃO DA PEDRA,  INCLUSIVE REJUNTAMENTO</t>
  </si>
  <si>
    <t>8.6</t>
  </si>
  <si>
    <t>ED-50876</t>
  </si>
  <si>
    <t>RÉGUA PARA PROTEÇÃO DE PAREDE, LARGURA 20CM, EM  MADEIRA, COM ACABAMENTO EM CANTO BOLEADO, EXCLUSIVE  APLICAÇÃO DE VERNIZ, INCLUSIVE ACESSÓRIOS PARA FIXAÇÃO</t>
  </si>
  <si>
    <t>9.0</t>
  </si>
  <si>
    <t>ESQUADRIAS</t>
  </si>
  <si>
    <t>9.1</t>
  </si>
  <si>
    <t xml:space="preserve"> ED-13908</t>
  </si>
  <si>
    <t>PORTA METÁLICA, TIPO DE CORRER, COM DUAS (2) FOLHAS, INCLUSIVE  FORNECIMENTO, ASSENTAMENTO, PERFIS PARA MARCO E  PINTURA ANTICORROSIVA COM UMA (1) DEMÃO, EXCLUSIVE  FECHADURA E ROLDANAS</t>
  </si>
  <si>
    <t>9.2</t>
  </si>
  <si>
    <t>ED-32020</t>
  </si>
  <si>
    <t>JANELA DE CORRER COM VIDRO LISO, INCLUSIVE FORNECIMENTO, INSTALAÇÃO E PINTURA ESMALTE  SINTÉTICO, DUAS (2) DEMÃOS COM UMA (1) DEMÃO DE FUNDO  ANTICORROSIVO</t>
  </si>
  <si>
    <t>9.3</t>
  </si>
  <si>
    <t>RÉGUA PARA PROTEÇÃO DE PAREDE, LARGURA 10CM, EM  MADEIRA, COM ACABAMENTO EM CANTO BOLEADO, EXCLUSIVE  APLICAÇÃO DE VERNIZ, INCLUSIVE ACESSÓRIOS PARA FIXAÇÃO</t>
  </si>
  <si>
    <t>9.4</t>
  </si>
  <si>
    <t xml:space="preserve"> ED-51157</t>
  </si>
  <si>
    <t>VIDRO COMUM TRANSPARENTE INCOLOR, ESP. 6MM, INCLUSIVE  FIXAÇÃO E VEDAÇÃO COM GUARNIÇÃO/GAXETA DE BORRACHA  NEOPRENE, FORNECIMENTO E INSTALAÇÃO, EXCLUSIVE  CAIXILHO/PERFIL</t>
  </si>
  <si>
    <t>10</t>
  </si>
  <si>
    <t>INSTALAÇÃO HIDRÁULICA</t>
  </si>
  <si>
    <t>10.1</t>
  </si>
  <si>
    <t>ED-50018</t>
  </si>
  <si>
    <t>SINAPI</t>
  </si>
  <si>
    <t>FORNECIMENTO E ASSENTAMENTO DE TUBO PVC RÍGIDO SOLDÁVEL, ÁGUA FRIA, DN 20 MM (1/2"), INCLUSIVE CONEXÕES
SOLDÁVEL, ÁGUA FRIA, DN 20 MM (1/2"), INCLUSIVE CONEXÕES</t>
  </si>
  <si>
    <t>10.4</t>
  </si>
  <si>
    <t>ED-50323</t>
  </si>
  <si>
    <t>TORNEIRA METÁLICA PARA IRRIGAÇÃO/JARDIM, ACABAMENTO CROMADO, APLICAÇÃO DE PAREDE</t>
  </si>
  <si>
    <t>UNID</t>
  </si>
  <si>
    <t>11</t>
  </si>
  <si>
    <t>INSTALAÇÕES ELÉTRICAS</t>
  </si>
  <si>
    <t>11.1</t>
  </si>
  <si>
    <t>ED-14183</t>
  </si>
  <si>
    <t>QUADRO DE DISTRIBUIÇÃO DE EMBUTIR EM PVC, PARA 16 DISJUNTORES DIN, INCLUSIVE BARRAMENTOS NEUTRO/TERRA,
EXCLUSIVE BARRAMENTO DE FASE</t>
  </si>
  <si>
    <t>11.2</t>
  </si>
  <si>
    <t>ED-17951</t>
  </si>
  <si>
    <t>ELETRODUTO FLEXÍVEL CORRUGADO, PVC, ANTI-CHAMA, DN 20MM (1/2"), APLICADO EM ALVENARIA, EXCLUSIVE RASGO</t>
  </si>
  <si>
    <t>11.3</t>
  </si>
  <si>
    <t>ED-34479</t>
  </si>
  <si>
    <t>DISJUNTOR BIPOLAR TIPO DIN, CORRENTE NOMINAL DE 50A, FORNECIMENTO E INSTALAÇÃO, INCLUSIVE TERMINAL ILHÓS</t>
  </si>
  <si>
    <t>11.4</t>
  </si>
  <si>
    <t>ED-34475</t>
  </si>
  <si>
    <t>DISJUNTOR BIPOLAR TIPO DIN, CORRENTE NOMINAL DE 20A, FORNECIMENTO E INSTALAÇÃO, INCLUSIVE TERMINAL ILHÓS</t>
  </si>
  <si>
    <t>11.5</t>
  </si>
  <si>
    <t>ED-34462</t>
  </si>
  <si>
    <t>DISJUNTOR MONOPOLAR TIPO DIN, CORRENTE NOMINAL DE 20A, FORNECIMENTO E INSTALAÇÃO, INCLUSIVE TERMINAL ILHÓS</t>
  </si>
  <si>
    <t>11.6</t>
  </si>
  <si>
    <t>ED-34460</t>
  </si>
  <si>
    <t>DISJUNTOR MONOPOLAR TIPO DIN, CORRENTE NOMINAL DE 10A, FORNECIMENTO E INSTALAÇÃO, INCLUSIVE TERMINAL ILHÓS</t>
  </si>
  <si>
    <t>11.7</t>
  </si>
  <si>
    <t>ED-5435</t>
  </si>
  <si>
    <t>DISJUNTOR DE PROTEÇÃO DIFERENCIAL RESIDUAL (DR), BIPOLAR TIPO DIN, CORRENTE NOMINAL DE 100A, SENSIBILIDADE
DE 30MA, FORNECIMENTO E INSTALAÇÃO, INCLUSIVE TERMINAL ILHÓS</t>
  </si>
  <si>
    <t>11.8</t>
  </si>
  <si>
    <t>ED-16601</t>
  </si>
  <si>
    <t>DISPOSITIVO DE PROTEÇÃO CONTRA SURTOS (DPS) MONOPOLAR, CORRENTE DE INTERRUPÇÃO 45KA, INCLUSIVE
TERMINAL ILHÓS</t>
  </si>
  <si>
    <t>11.9</t>
  </si>
  <si>
    <t>ED-34438</t>
  </si>
  <si>
    <t>TERMINAL ILHÓS PARA CABO DE 6MM2</t>
  </si>
  <si>
    <t>11.10</t>
  </si>
  <si>
    <t>ED-34437</t>
  </si>
  <si>
    <t>TERMINAL ILHÓS PARA CABO DE 4MM2</t>
  </si>
  <si>
    <t>11.12</t>
  </si>
  <si>
    <t>ED-34435</t>
  </si>
  <si>
    <t>TERMINAL ILHÓS PARA CABO DE 1,5MM2</t>
  </si>
  <si>
    <t>11.13</t>
  </si>
  <si>
    <t xml:space="preserve"> ED-48946</t>
  </si>
  <si>
    <t>CABO ISOLADO DE COBRE FLEXÍVEL, CLASSE 5, ISOLAMENTO   TIPO LSHF/ATOX, NÃO HALOGENADO E ANTICHAMA, DIÂMETRO
 DA SEÇÃO DE 1,5MM2, TEMPERATURA DE TRABALHO 70°C,  TENSÃO NOMINAL DE OPERAÇÃO 450/750V</t>
  </si>
  <si>
    <t>11.14</t>
  </si>
  <si>
    <t xml:space="preserve"> ED-48956</t>
  </si>
  <si>
    <t>CABO ISOLADO DE COBRE FLEXÍVEL, CLASSE 5, ISOLAMENTO  TIPO LSHF/ATOX, NÃO HALOGENADO E ANTICHAMA, DIÂMETRO
DA SEÇÃO DE 4MM2, TEMPERATURA DE TRABALHO 70°C, TENSÃO  NOMINAL DE OPERAÇÃO 450/750V</t>
  </si>
  <si>
    <t>11.15</t>
  </si>
  <si>
    <t>ED-48961</t>
  </si>
  <si>
    <t>CABO ISOLADO DE COBRE FLEXÍVEL, CLASSE 5, ISOLAMENTO  TIPO LSHF/ATOX, NÃO HALOGENADO E ANTICHAMA, DIÂMETRO
DA SEÇÃO DE 6MM2, TEMPERATURA DE TRABALHO 70°C, TENSÃO  NOMINAL DE OPERAÇÃO 450/750V</t>
  </si>
  <si>
    <t>11.16</t>
  </si>
  <si>
    <t>ED-15735</t>
  </si>
  <si>
    <t>CONJUNTO DE UM (1) INTERRUPTOR BIPOLAR SIMPLES, CORRENTE 10A, TENSÃO 250V, (10A-250V), COM PLACA 4"X2" DE
UM (1) POSTO, INCLUSIVE FORNECIMENTO, INSTALAÇÃO, SUPORTE, MÓDULO E PLACA</t>
  </si>
  <si>
    <t>11.17</t>
  </si>
  <si>
    <t>ED-15747</t>
  </si>
  <si>
    <t>CONJUNTO DE DOIS (2) INTERRUPTORES BIPOLAR SIMPLES, CORRENTE 10A, TENSÃO 250V, (10A-250V) E UM (1) INTERRUPTOR
PARALELO, CORRENTE 10A, TENSÃO 250V, (10A-250V), COM PLACA 4"X2" DE TRÊS (3) POSTOS, INCLUSIVE FORNECIMENTO,
INSTALAÇÃO, SUPORTE, MÓDULO E PLACA</t>
  </si>
  <si>
    <t>11.18</t>
  </si>
  <si>
    <t>ED-15748</t>
  </si>
  <si>
    <t>CONJUNTO DE UMA (1) TOMADA PADRÃO, TRÊS (3) POLOS, CORRENTE 10A, TENSÃO 250V, (2P+T/10A-250V), COM PLACA 4"X2"
DE UM (1) POSTO, INCLUSIVE FORNECIMENTO, INSTALAÇÃO, SUPORTE, MÓDULO E PLACA</t>
  </si>
  <si>
    <t>11.19</t>
  </si>
  <si>
    <t>ED-13356</t>
  </si>
  <si>
    <t>LUMINÁRIA PLAFON  DE SOBREPOR</t>
  </si>
  <si>
    <t>11.20</t>
  </si>
  <si>
    <t>ORÇ</t>
  </si>
  <si>
    <t>ARANDELA COLONIAL EXTERMA VINTAGE VIDRO E ALUMÍNIO PRETO</t>
  </si>
  <si>
    <t>UND</t>
  </si>
  <si>
    <t>11.21</t>
  </si>
  <si>
    <t>ED-26993</t>
  </si>
  <si>
    <t>LUMINÁRIA DE EMERGÊNCIA AUTÔNOMA, TIPO LED COM DOIS FARÓIS, POTÊNCIA TOTAL DE 8W, FORNECIMENTO E INSTALAÇÃO</t>
  </si>
  <si>
    <t>11.22</t>
  </si>
  <si>
    <t>ED-49296</t>
  </si>
  <si>
    <t>DUTO CORRUGADO EM POLIETILENO DE ALTA DENSIDADE (PEAD) , DIÂMETRO DE 50MM (2"), EXCLUSIVE ENVELOPAMENTO</t>
  </si>
  <si>
    <t>11.24</t>
  </si>
  <si>
    <t>ED-49171</t>
  </si>
  <si>
    <t>CAIXA DE PASSAGEM EM ALVENARIA E TAMPA DE CONCRETO, FUNDO DE BRITA, TIPO 1, DIMENSÃO (25X25X50)CM, INCLUSIVE
ESCAVAÇÃO, REATERRO E BOTA-FORA (POSTES DE ENERGIA)</t>
  </si>
  <si>
    <t>11.25</t>
  </si>
  <si>
    <t xml:space="preserve"> ED-22380</t>
  </si>
  <si>
    <t xml:space="preserve">POSTE DE AÇO GALVANIZADO, ALTURA LIVRE MÍNIMA DE 6M, COM 2 REFLETORES DE LED, POTÊNCIA DE 200W CADA,  INCLUSIVE FIAÇÃO, SUPORTE E FUNDAÇÃO </t>
  </si>
  <si>
    <t>11.27</t>
  </si>
  <si>
    <t>ED-49524</t>
  </si>
  <si>
    <t>RELÉ FOTOELÉTRICO, TENSÃO 220V COM CAPACIDADE DE CARGA 1800VA, INCLUSIVE BASE E INSTALAÇÃO</t>
  </si>
  <si>
    <t>12</t>
  </si>
  <si>
    <t>13</t>
  </si>
  <si>
    <t>PINTURA</t>
  </si>
  <si>
    <t>13.1</t>
  </si>
  <si>
    <t>13.2</t>
  </si>
  <si>
    <t xml:space="preserve"> ED-50514</t>
  </si>
  <si>
    <t>PREPARAÇÃO PARA EMASSAMENTO OU PINTURA (LÁTEX/ ACRÍLICA) EM PAREDE, INCLUSIVE UMA (1) DEMÃO DE SELADOR  ACRÍLICO</t>
  </si>
  <si>
    <t xml:space="preserve"> ED-50478</t>
  </si>
  <si>
    <t>EMASSAMENTO EM PAREDE COM MASSA CORRIDA (PVA), DUAS ( 2) DEMÃOS, INCLUSIVE LIXAMENTO PARA PINTURA</t>
  </si>
  <si>
    <t xml:space="preserve"> ED-50498</t>
  </si>
  <si>
    <t>PINTURA LÁTEX (PVA) EM PAREDE, DUAS (2) DEMÃOS, COM  APLICAÇÃO MANUAL, EXCLUSIVE SELADOR ACRÍLICO E MASSA  ACRÍLICA/CORRIDA (PVA)</t>
  </si>
  <si>
    <t xml:space="preserve"> ED-50511</t>
  </si>
  <si>
    <t>PINTURA PRESERVATIVA COM CUPINICIDA EM MADEIRA SECA,  DUAS (2) DEMÃOS, COM APLICAÇÃO MANUAL, INCLUSIVE DUAS (2)  DEMÃOS DE VERNIZ SINTÉTICO MARÍTIMO, ACABAMENTO TIPO  FOSCO</t>
  </si>
  <si>
    <t xml:space="preserve"> ED-50528</t>
  </si>
  <si>
    <t>PINTURA COM VERNIZ SINTÉTICO MARÍTIMO EM ESQUADRIAS DE  MADEIRA, DUAS (2) DEMÃOS, ACABAMENTO TIPO FOSCO, COM  APLICAÇÃO MANUAL, INCLUSIVE PREPARAÇÃO DA SUPERFÍCIE  COM LIXAMENTO</t>
  </si>
  <si>
    <t>14</t>
  </si>
  <si>
    <t>SINALIZAÇÃO VIÁRIA</t>
  </si>
  <si>
    <t>14.1</t>
  </si>
  <si>
    <t>PINTURA DE FAIXA DE PEDESTRE OU ZEBRADA TINTA RETRORREFLETIVA A BASE DE RESINA ACRÍLICA COM MICROESFERAS DE VIDRO, E = 30 CM, APLICAÇÃO MANUAL. AF_05/2021</t>
  </si>
  <si>
    <t>14.3</t>
  </si>
  <si>
    <t>SICRO-I-MG</t>
  </si>
  <si>
    <t>PLACA DE REGULAMENTAÇÃO EM AÇO D=0,60 CM - PELÍCULA RETROREFLETIVA TIPO I + SI - FORNECIMENTO E INSTALAÇÃO</t>
  </si>
  <si>
    <t xml:space="preserve">JARDINAGEM </t>
  </si>
  <si>
    <t>TxKM</t>
  </si>
  <si>
    <t xml:space="preserve"> ED-50437</t>
  </si>
  <si>
    <t>PLANTIO DE GRAMA ESMERALDA EM PLACAS, INCLUSIVE TERRA  VEGETAL E CONSERVAÇÃO POR TRINTA (30) DIAS</t>
  </si>
  <si>
    <t>ED-50432</t>
  </si>
  <si>
    <t>PLANTIO E PREPARO DE COVAS PARA ÁRVORES COM ALTURA MÉDIA DE 2,00M, DIMENSÕES (60X60X60)CM, EXCLUSIVE  FORNECIMENTO DAS MUDAS</t>
  </si>
  <si>
    <t xml:space="preserve"> ED-25243</t>
  </si>
  <si>
    <t>FORNECIMENTO DE PALMEIRA JERIVÁ COM ALTURA MÉDIA DE 2,  00M, EXCLUSIVE PLANTIO</t>
  </si>
  <si>
    <t xml:space="preserve">FLOREIRA FLAT (CONCRETO CIMENTO) 17 LITROS COMPRIMENTO &gt; 60 CM, </t>
  </si>
  <si>
    <t>TOTAL GERAL</t>
  </si>
  <si>
    <t>7.11</t>
  </si>
  <si>
    <t>COMPOSIÇÃO</t>
  </si>
  <si>
    <t>12.1</t>
  </si>
  <si>
    <t>12.2</t>
  </si>
  <si>
    <t>12.3</t>
  </si>
  <si>
    <t>12.4</t>
  </si>
  <si>
    <t>12.5</t>
  </si>
  <si>
    <t>MUNICÍPIO DE CÓRREGO DANTA</t>
  </si>
  <si>
    <t>CONSTRUÇÃO DE PORTAL</t>
  </si>
  <si>
    <t>CÓRREGO DANTA, MG</t>
  </si>
  <si>
    <t>DATA: 11/06/2026</t>
  </si>
  <si>
    <t xml:space="preserve">PASSEIOS DE CONCRETO E = 8 CM, FCK = 15 MPA PADRÃO PREFEITURA </t>
  </si>
  <si>
    <t>ED-51144</t>
  </si>
  <si>
    <t>PLANTIO E PREPARO DE COVAS DE ARBUSTOS ORNAMENTAIS EM GERAL, EXCETO FORNECIMENTO DAS MUDAS</t>
  </si>
  <si>
    <t>ED-50433</t>
  </si>
  <si>
    <t>FORNECIMENTO DE ARBUSTO BELA EMÍLIA COM ALTURA MÍNIMA  DE 15CM, EXCLUSIVE PLANTIO</t>
  </si>
  <si>
    <t>ED-50446</t>
  </si>
  <si>
    <t>14.2</t>
  </si>
  <si>
    <t>14.4</t>
  </si>
  <si>
    <t>14.5</t>
  </si>
  <si>
    <t>14.6</t>
  </si>
  <si>
    <t>14.7</t>
  </si>
  <si>
    <t>14.8</t>
  </si>
  <si>
    <t>PISO EM CONCRETO USINADO CONVENCIONAL COM DE FCK 15MPA, COM TELA SOLDADA NERVURADA TIPO Q-138,
ACABAMENTO POLÍDO EM NÍVEL ZERO, ESP. 12CM, INCLUSIVE FORNECIMENTO, LANÇAMENTO, ADENSAMENTO, EXCLUSIVE
JUNTA DE DILATAÇÃO</t>
  </si>
  <si>
    <t>FERNANDO CRESCENCIO BERNARDES</t>
  </si>
  <si>
    <t>ENGENHEIRO CIVIL - CREA 168289</t>
  </si>
  <si>
    <t>JANEIRO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</si>
</sst>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[$R$]&quot; &quot;* #,##0.00&quot; &quot;;&quot;-&quot;[$R$]&quot; &quot;* #,##0.00&quot; &quot;;&quot; &quot;[$R$]&quot; &quot;* &quot;-&quot;#&quot; &quot;;&quot; &quot;@&quot; &quot;"/>
    <numFmt numFmtId="165" formatCode="#,##0.00&quot; &quot;;&quot;(&quot;#,##0.00&quot;)&quot;;&quot;-&quot;#&quot; &quot;;@&quot; &quot;"/>
    <numFmt numFmtId="166" formatCode="#,##0.00&quot; &quot;;&quot;(&quot;#,##0.00&quot;)&quot;;&quot;-&quot;#&quot; &quot;;&quot; &quot;@&quot; &quot;"/>
  </numFmts>
  <fonts count="25" x14ac:knownFonts="1">
    <font>
      <sz val="11"/>
      <color rgb="FF00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9"/>
      <name val="Helvetica"/>
      <family val="2"/>
    </font>
    <font>
      <sz val="8"/>
      <name val="Helvetica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333333"/>
      <name val="Arial"/>
      <family val="2"/>
    </font>
    <font>
      <sz val="10"/>
      <color rgb="FF0066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80808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rgb="FFE8E8E8"/>
        <bgColor rgb="FFE8E8E8"/>
      </patternFill>
    </fill>
    <fill>
      <patternFill patternType="solid">
        <fgColor rgb="FFD9D9D9"/>
        <bgColor rgb="FFD9D9D9"/>
      </patternFill>
    </fill>
    <fill>
      <patternFill patternType="solid">
        <fgColor theme="2" tint="-9.9978637043366805E-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D0D0D0"/>
        <bgColor rgb="FFD0D0D0"/>
      </patternFill>
    </fill>
    <fill>
      <patternFill patternType="solid">
        <fgColor theme="2" tint="-9.9978637043366805E-2"/>
        <bgColor rgb="FFE8E8E8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/>
      <diagonal/>
    </border>
  </borders>
  <cellStyleXfs count="33">
    <xf numFmtId="0" fontId="0" fillId="0" borderId="0"/>
    <xf numFmtId="164" fontId="8" fillId="0" borderId="0" applyFont="0" applyFill="0" applyBorder="0" applyAlignment="0" applyProtection="0"/>
    <xf numFmtId="0" fontId="11" fillId="0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1" fillId="6" borderId="0" applyNumberFormat="0" applyBorder="0" applyProtection="0"/>
    <xf numFmtId="0" fontId="11" fillId="6" borderId="0" applyNumberFormat="0" applyBorder="0" applyProtection="0"/>
    <xf numFmtId="0" fontId="11" fillId="0" borderId="0" applyNumberFormat="0" applyBorder="0" applyProtection="0"/>
    <xf numFmtId="0" fontId="13" fillId="7" borderId="0" applyNumberFormat="0" applyBorder="0" applyProtection="0"/>
    <xf numFmtId="0" fontId="14" fillId="8" borderId="0" applyNumberFormat="0" applyBorder="0" applyProtection="0"/>
    <xf numFmtId="0" fontId="14" fillId="8" borderId="0" applyNumberFormat="0" applyBorder="0" applyProtection="0"/>
    <xf numFmtId="165" fontId="15" fillId="0" borderId="0" applyBorder="0" applyProtection="0"/>
    <xf numFmtId="166" fontId="15" fillId="0" borderId="0" applyBorder="0" applyProtection="0"/>
    <xf numFmtId="9" fontId="15" fillId="0" borderId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0" fillId="3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0" fillId="0" borderId="0" applyNumberFormat="0" applyBorder="0" applyProtection="0"/>
    <xf numFmtId="0" fontId="21" fillId="2" borderId="0" applyNumberFormat="0" applyBorder="0" applyProtection="0"/>
    <xf numFmtId="0" fontId="15" fillId="0" borderId="0" applyNumberFormat="0" applyBorder="0" applyProtection="0"/>
    <xf numFmtId="0" fontId="9" fillId="2" borderId="3" applyNumberFormat="0" applyProtection="0"/>
    <xf numFmtId="0" fontId="8" fillId="0" borderId="0" applyNumberFormat="0" applyFont="0" applyBorder="0" applyProtection="0"/>
    <xf numFmtId="0" fontId="15" fillId="0" borderId="0" applyNumberFormat="0" applyBorder="0" applyProtection="0"/>
    <xf numFmtId="0" fontId="8" fillId="0" borderId="0" applyNumberFormat="0" applyFont="0" applyBorder="0" applyProtection="0"/>
    <xf numFmtId="0" fontId="15" fillId="0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</cellStyleXfs>
  <cellXfs count="209">
    <xf numFmtId="0" fontId="0" fillId="0" borderId="0" xfId="0"/>
    <xf numFmtId="0" fontId="15" fillId="9" borderId="0" xfId="0" applyFont="1" applyFill="1"/>
    <xf numFmtId="0" fontId="15" fillId="10" borderId="0" xfId="0" applyFont="1" applyFill="1"/>
    <xf numFmtId="0" fontId="15" fillId="11" borderId="0" xfId="0" applyFont="1" applyFill="1"/>
    <xf numFmtId="0" fontId="0" fillId="12" borderId="0" xfId="0" applyFill="1"/>
    <xf numFmtId="0" fontId="15" fillId="13" borderId="0" xfId="0" applyFont="1" applyFill="1"/>
    <xf numFmtId="0" fontId="11" fillId="9" borderId="0" xfId="0" applyFont="1" applyFill="1"/>
    <xf numFmtId="0" fontId="1" fillId="9" borderId="0" xfId="0" applyFont="1" applyFill="1"/>
    <xf numFmtId="0" fontId="1" fillId="14" borderId="0" xfId="0" applyFont="1" applyFill="1"/>
    <xf numFmtId="0" fontId="1" fillId="0" borderId="0" xfId="0" applyFont="1"/>
    <xf numFmtId="0" fontId="0" fillId="15" borderId="0" xfId="0" applyFill="1"/>
    <xf numFmtId="0" fontId="15" fillId="12" borderId="0" xfId="0" applyFont="1" applyFill="1"/>
    <xf numFmtId="0" fontId="15" fillId="12" borderId="0" xfId="0" applyFont="1" applyFill="1" applyAlignment="1">
      <alignment horizontal="center"/>
    </xf>
    <xf numFmtId="0" fontId="15" fillId="0" borderId="0" xfId="0" applyFont="1"/>
    <xf numFmtId="0" fontId="15" fillId="12" borderId="4" xfId="0" applyFont="1" applyFill="1" applyBorder="1"/>
    <xf numFmtId="0" fontId="22" fillId="12" borderId="5" xfId="0" applyFont="1" applyFill="1" applyBorder="1"/>
    <xf numFmtId="0" fontId="23" fillId="12" borderId="8" xfId="0" applyFont="1" applyFill="1" applyBorder="1"/>
    <xf numFmtId="0" fontId="15" fillId="12" borderId="11" xfId="0" applyFont="1" applyFill="1" applyBorder="1"/>
    <xf numFmtId="0" fontId="22" fillId="12" borderId="12" xfId="0" applyFont="1" applyFill="1" applyBorder="1"/>
    <xf numFmtId="0" fontId="22" fillId="12" borderId="13" xfId="0" applyFont="1" applyFill="1" applyBorder="1"/>
    <xf numFmtId="0" fontId="15" fillId="12" borderId="14" xfId="0" applyFont="1" applyFill="1" applyBorder="1" applyAlignment="1">
      <alignment horizontal="center"/>
    </xf>
    <xf numFmtId="0" fontId="15" fillId="12" borderId="18" xfId="0" applyFont="1" applyFill="1" applyBorder="1"/>
    <xf numFmtId="0" fontId="11" fillId="12" borderId="19" xfId="0" applyFont="1" applyFill="1" applyBorder="1"/>
    <xf numFmtId="0" fontId="22" fillId="12" borderId="8" xfId="0" applyFont="1" applyFill="1" applyBorder="1"/>
    <xf numFmtId="0" fontId="22" fillId="12" borderId="20" xfId="0" applyFont="1" applyFill="1" applyBorder="1"/>
    <xf numFmtId="0" fontId="22" fillId="12" borderId="23" xfId="0" applyFont="1" applyFill="1" applyBorder="1"/>
    <xf numFmtId="0" fontId="22" fillId="12" borderId="24" xfId="0" applyFont="1" applyFill="1" applyBorder="1"/>
    <xf numFmtId="0" fontId="22" fillId="12" borderId="24" xfId="0" applyFont="1" applyFill="1" applyBorder="1" applyAlignment="1">
      <alignment horizontal="center"/>
    </xf>
    <xf numFmtId="0" fontId="23" fillId="12" borderId="26" xfId="0" applyFont="1" applyFill="1" applyBorder="1" applyAlignment="1">
      <alignment horizontal="center" vertical="center"/>
    </xf>
    <xf numFmtId="0" fontId="23" fillId="12" borderId="27" xfId="0" applyFont="1" applyFill="1" applyBorder="1" applyAlignment="1">
      <alignment vertical="center"/>
    </xf>
    <xf numFmtId="0" fontId="23" fillId="12" borderId="26" xfId="0" applyFont="1" applyFill="1" applyBorder="1" applyAlignment="1">
      <alignment horizontal="center"/>
    </xf>
    <xf numFmtId="0" fontId="23" fillId="12" borderId="27" xfId="0" applyFont="1" applyFill="1" applyBorder="1"/>
    <xf numFmtId="0" fontId="23" fillId="12" borderId="24" xfId="0" applyFont="1" applyFill="1" applyBorder="1" applyAlignment="1">
      <alignment horizontal="center"/>
    </xf>
    <xf numFmtId="10" fontId="23" fillId="12" borderId="28" xfId="15" applyNumberFormat="1" applyFont="1" applyFill="1" applyBorder="1" applyAlignment="1">
      <alignment horizontal="center"/>
    </xf>
    <xf numFmtId="0" fontId="24" fillId="12" borderId="0" xfId="0" applyFont="1" applyFill="1"/>
    <xf numFmtId="0" fontId="23" fillId="12" borderId="29" xfId="0" applyFont="1" applyFill="1" applyBorder="1" applyAlignment="1">
      <alignment horizontal="center"/>
    </xf>
    <xf numFmtId="0" fontId="23" fillId="12" borderId="24" xfId="0" applyFont="1" applyFill="1" applyBorder="1" applyAlignment="1">
      <alignment horizontal="center" vertical="center"/>
    </xf>
    <xf numFmtId="10" fontId="23" fillId="12" borderId="28" xfId="15" applyNumberFormat="1" applyFont="1" applyFill="1" applyBorder="1" applyAlignment="1">
      <alignment horizontal="center" vertical="center"/>
    </xf>
    <xf numFmtId="0" fontId="23" fillId="16" borderId="26" xfId="0" applyFont="1" applyFill="1" applyBorder="1" applyAlignment="1">
      <alignment vertical="center"/>
    </xf>
    <xf numFmtId="0" fontId="23" fillId="16" borderId="26" xfId="0" applyFont="1" applyFill="1" applyBorder="1" applyAlignment="1">
      <alignment horizontal="center" vertical="center"/>
    </xf>
    <xf numFmtId="0" fontId="23" fillId="12" borderId="26" xfId="0" applyFont="1" applyFill="1" applyBorder="1" applyAlignment="1">
      <alignment vertical="center"/>
    </xf>
    <xf numFmtId="49" fontId="2" fillId="17" borderId="26" xfId="0" applyNumberFormat="1" applyFont="1" applyFill="1" applyBorder="1" applyAlignment="1">
      <alignment horizontal="center" vertical="center"/>
    </xf>
    <xf numFmtId="49" fontId="4" fillId="12" borderId="26" xfId="0" applyNumberFormat="1" applyFont="1" applyFill="1" applyBorder="1" applyAlignment="1">
      <alignment horizontal="center" vertical="center"/>
    </xf>
    <xf numFmtId="49" fontId="4" fillId="12" borderId="26" xfId="0" applyNumberFormat="1" applyFont="1" applyFill="1" applyBorder="1" applyAlignment="1">
      <alignment horizontal="center" vertical="center" wrapText="1"/>
    </xf>
    <xf numFmtId="0" fontId="4" fillId="12" borderId="26" xfId="0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justify" vertical="center" wrapText="1"/>
    </xf>
    <xf numFmtId="2" fontId="4" fillId="12" borderId="26" xfId="0" applyNumberFormat="1" applyFont="1" applyFill="1" applyBorder="1" applyAlignment="1">
      <alignment horizontal="center" vertical="center"/>
    </xf>
    <xf numFmtId="4" fontId="4" fillId="12" borderId="26" xfId="14" applyNumberFormat="1" applyFont="1" applyFill="1" applyBorder="1" applyAlignment="1">
      <alignment horizontal="center" vertical="center"/>
    </xf>
    <xf numFmtId="4" fontId="4" fillId="12" borderId="26" xfId="0" applyNumberFormat="1" applyFont="1" applyFill="1" applyBorder="1" applyAlignment="1">
      <alignment horizontal="center" vertical="center"/>
    </xf>
    <xf numFmtId="49" fontId="2" fillId="18" borderId="26" xfId="0" applyNumberFormat="1" applyFont="1" applyFill="1" applyBorder="1" applyAlignment="1">
      <alignment horizontal="center" vertical="center"/>
    </xf>
    <xf numFmtId="49" fontId="4" fillId="15" borderId="27" xfId="0" applyNumberFormat="1" applyFont="1" applyFill="1" applyBorder="1" applyAlignment="1">
      <alignment horizontal="center" vertical="center" wrapText="1"/>
    </xf>
    <xf numFmtId="49" fontId="4" fillId="15" borderId="26" xfId="0" applyNumberFormat="1" applyFont="1" applyFill="1" applyBorder="1" applyAlignment="1">
      <alignment horizontal="center" vertical="center" wrapText="1"/>
    </xf>
    <xf numFmtId="0" fontId="4" fillId="15" borderId="26" xfId="0" applyFont="1" applyFill="1" applyBorder="1" applyAlignment="1">
      <alignment horizontal="center" vertical="center"/>
    </xf>
    <xf numFmtId="0" fontId="4" fillId="15" borderId="26" xfId="0" applyFont="1" applyFill="1" applyBorder="1" applyAlignment="1">
      <alignment horizontal="justify" vertical="center" wrapText="1"/>
    </xf>
    <xf numFmtId="2" fontId="4" fillId="15" borderId="26" xfId="0" applyNumberFormat="1" applyFont="1" applyFill="1" applyBorder="1" applyAlignment="1">
      <alignment horizontal="center" vertical="center"/>
    </xf>
    <xf numFmtId="4" fontId="4" fillId="15" borderId="26" xfId="14" applyNumberFormat="1" applyFont="1" applyFill="1" applyBorder="1" applyAlignment="1">
      <alignment horizontal="center" vertical="center"/>
    </xf>
    <xf numFmtId="4" fontId="4" fillId="15" borderId="26" xfId="0" applyNumberFormat="1" applyFont="1" applyFill="1" applyBorder="1" applyAlignment="1">
      <alignment horizontal="center" vertical="center"/>
    </xf>
    <xf numFmtId="49" fontId="4" fillId="15" borderId="30" xfId="0" applyNumberFormat="1" applyFont="1" applyFill="1" applyBorder="1" applyAlignment="1">
      <alignment horizontal="center" vertical="center" wrapText="1"/>
    </xf>
    <xf numFmtId="0" fontId="4" fillId="15" borderId="30" xfId="0" applyFont="1" applyFill="1" applyBorder="1" applyAlignment="1">
      <alignment horizontal="center" vertical="center"/>
    </xf>
    <xf numFmtId="0" fontId="4" fillId="15" borderId="30" xfId="0" applyFont="1" applyFill="1" applyBorder="1" applyAlignment="1">
      <alignment horizontal="justify" vertical="center" wrapText="1"/>
    </xf>
    <xf numFmtId="2" fontId="4" fillId="15" borderId="30" xfId="0" applyNumberFormat="1" applyFont="1" applyFill="1" applyBorder="1" applyAlignment="1">
      <alignment horizontal="center" vertical="center"/>
    </xf>
    <xf numFmtId="4" fontId="4" fillId="15" borderId="30" xfId="14" applyNumberFormat="1" applyFont="1" applyFill="1" applyBorder="1" applyAlignment="1">
      <alignment horizontal="center" vertical="center"/>
    </xf>
    <xf numFmtId="4" fontId="4" fillId="15" borderId="30" xfId="0" applyNumberFormat="1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center" vertical="center" wrapText="1"/>
    </xf>
    <xf numFmtId="0" fontId="4" fillId="12" borderId="26" xfId="0" applyFont="1" applyFill="1" applyBorder="1" applyAlignment="1">
      <alignment wrapText="1"/>
    </xf>
    <xf numFmtId="0" fontId="4" fillId="12" borderId="26" xfId="0" applyFont="1" applyFill="1" applyBorder="1" applyAlignment="1" applyProtection="1">
      <alignment horizontal="center" vertical="center" wrapText="1"/>
      <protection locked="0"/>
    </xf>
    <xf numFmtId="4" fontId="4" fillId="12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4" fillId="12" borderId="26" xfId="0" applyFont="1" applyFill="1" applyBorder="1" applyAlignment="1">
      <alignment horizontal="center" wrapText="1"/>
    </xf>
    <xf numFmtId="0" fontId="4" fillId="12" borderId="26" xfId="0" applyFont="1" applyFill="1" applyBorder="1" applyAlignment="1">
      <alignment horizontal="center"/>
    </xf>
    <xf numFmtId="49" fontId="4" fillId="12" borderId="27" xfId="0" applyNumberFormat="1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justify" wrapText="1"/>
    </xf>
    <xf numFmtId="49" fontId="2" fillId="19" borderId="26" xfId="0" applyNumberFormat="1" applyFont="1" applyFill="1" applyBorder="1" applyAlignment="1">
      <alignment horizontal="center" vertical="center"/>
    </xf>
    <xf numFmtId="0" fontId="4" fillId="12" borderId="30" xfId="0" applyFont="1" applyFill="1" applyBorder="1" applyAlignment="1">
      <alignment horizontal="center" vertical="center" wrapText="1"/>
    </xf>
    <xf numFmtId="2" fontId="4" fillId="12" borderId="30" xfId="0" applyNumberFormat="1" applyFont="1" applyFill="1" applyBorder="1" applyAlignment="1">
      <alignment horizontal="center" vertical="center"/>
    </xf>
    <xf numFmtId="4" fontId="4" fillId="12" borderId="30" xfId="14" applyNumberFormat="1" applyFont="1" applyFill="1" applyBorder="1" applyAlignment="1">
      <alignment horizontal="center" vertical="center"/>
    </xf>
    <xf numFmtId="4" fontId="4" fillId="12" borderId="30" xfId="14" applyNumberFormat="1" applyFont="1" applyFill="1" applyBorder="1" applyAlignment="1">
      <alignment horizontal="left" vertical="center" indent="1"/>
    </xf>
    <xf numFmtId="4" fontId="4" fillId="12" borderId="30" xfId="0" applyNumberFormat="1" applyFont="1" applyFill="1" applyBorder="1" applyAlignment="1">
      <alignment horizontal="center" vertical="center"/>
    </xf>
    <xf numFmtId="49" fontId="4" fillId="12" borderId="27" xfId="0" applyNumberFormat="1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/>
    </xf>
    <xf numFmtId="0" fontId="4" fillId="12" borderId="27" xfId="0" applyFont="1" applyFill="1" applyBorder="1" applyAlignment="1">
      <alignment horizontal="justify" vertical="center" wrapText="1"/>
    </xf>
    <xf numFmtId="2" fontId="4" fillId="12" borderId="2" xfId="0" applyNumberFormat="1" applyFont="1" applyFill="1" applyBorder="1" applyAlignment="1">
      <alignment horizontal="center" vertical="center"/>
    </xf>
    <xf numFmtId="4" fontId="4" fillId="12" borderId="2" xfId="14" applyNumberFormat="1" applyFont="1" applyFill="1" applyBorder="1" applyAlignment="1">
      <alignment horizontal="center" vertical="center"/>
    </xf>
    <xf numFmtId="4" fontId="4" fillId="12" borderId="2" xfId="14" applyNumberFormat="1" applyFont="1" applyFill="1" applyBorder="1" applyAlignment="1">
      <alignment horizontal="left" vertical="center" indent="1"/>
    </xf>
    <xf numFmtId="4" fontId="4" fillId="12" borderId="2" xfId="0" applyNumberFormat="1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left" vertical="center" wrapText="1"/>
    </xf>
    <xf numFmtId="4" fontId="4" fillId="12" borderId="26" xfId="14" applyNumberFormat="1" applyFont="1" applyFill="1" applyBorder="1" applyAlignment="1">
      <alignment horizontal="left" vertical="center" indent="1"/>
    </xf>
    <xf numFmtId="4" fontId="4" fillId="15" borderId="26" xfId="14" applyNumberFormat="1" applyFont="1" applyFill="1" applyBorder="1" applyAlignment="1">
      <alignment horizontal="left" vertical="center" indent="1"/>
    </xf>
    <xf numFmtId="49" fontId="4" fillId="12" borderId="2" xfId="0" applyNumberFormat="1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left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left" vertical="center" wrapText="1"/>
    </xf>
    <xf numFmtId="0" fontId="4" fillId="12" borderId="21" xfId="0" applyFont="1" applyFill="1" applyBorder="1" applyAlignment="1">
      <alignment horizontal="center" vertical="center" wrapText="1"/>
    </xf>
    <xf numFmtId="2" fontId="4" fillId="12" borderId="21" xfId="0" applyNumberFormat="1" applyFont="1" applyFill="1" applyBorder="1" applyAlignment="1">
      <alignment horizontal="center" vertical="center"/>
    </xf>
    <xf numFmtId="4" fontId="4" fillId="12" borderId="21" xfId="14" applyNumberFormat="1" applyFont="1" applyFill="1" applyBorder="1" applyAlignment="1">
      <alignment horizontal="center" vertical="center"/>
    </xf>
    <xf numFmtId="4" fontId="4" fillId="12" borderId="21" xfId="14" applyNumberFormat="1" applyFont="1" applyFill="1" applyBorder="1" applyAlignment="1">
      <alignment horizontal="left" vertical="center" indent="1"/>
    </xf>
    <xf numFmtId="4" fontId="4" fillId="12" borderId="21" xfId="0" applyNumberFormat="1" applyFont="1" applyFill="1" applyBorder="1" applyAlignment="1">
      <alignment horizontal="center" vertical="center"/>
    </xf>
    <xf numFmtId="49" fontId="4" fillId="15" borderId="27" xfId="0" applyNumberFormat="1" applyFont="1" applyFill="1" applyBorder="1" applyAlignment="1">
      <alignment horizontal="center" vertical="center"/>
    </xf>
    <xf numFmtId="0" fontId="15" fillId="12" borderId="31" xfId="0" applyFont="1" applyFill="1" applyBorder="1"/>
    <xf numFmtId="0" fontId="22" fillId="12" borderId="32" xfId="0" applyFont="1" applyFill="1" applyBorder="1"/>
    <xf numFmtId="0" fontId="22" fillId="12" borderId="33" xfId="0" applyFont="1" applyFill="1" applyBorder="1"/>
    <xf numFmtId="10" fontId="23" fillId="12" borderId="33" xfId="0" applyNumberFormat="1" applyFont="1" applyFill="1" applyBorder="1" applyAlignment="1">
      <alignment vertical="center"/>
    </xf>
    <xf numFmtId="0" fontId="24" fillId="12" borderId="34" xfId="0" applyFont="1" applyFill="1" applyBorder="1"/>
    <xf numFmtId="164" fontId="2" fillId="17" borderId="26" xfId="1" applyFont="1" applyFill="1" applyBorder="1" applyAlignment="1">
      <alignment horizontal="right" vertical="center"/>
    </xf>
    <xf numFmtId="164" fontId="2" fillId="18" borderId="30" xfId="1" applyFont="1" applyFill="1" applyBorder="1" applyAlignment="1">
      <alignment horizontal="center" vertical="center"/>
    </xf>
    <xf numFmtId="0" fontId="15" fillId="20" borderId="0" xfId="0" applyFont="1" applyFill="1"/>
    <xf numFmtId="164" fontId="2" fillId="18" borderId="21" xfId="1" applyFont="1" applyFill="1" applyBorder="1" applyAlignment="1">
      <alignment horizontal="center" vertical="center"/>
    </xf>
    <xf numFmtId="164" fontId="2" fillId="18" borderId="30" xfId="1" applyFont="1" applyFill="1" applyBorder="1" applyAlignment="1">
      <alignment horizontal="right" vertical="center"/>
    </xf>
    <xf numFmtId="164" fontId="2" fillId="19" borderId="21" xfId="1" applyFont="1" applyFill="1" applyBorder="1" applyAlignment="1">
      <alignment horizontal="right" vertical="center"/>
    </xf>
    <xf numFmtId="164" fontId="2" fillId="19" borderId="30" xfId="1" applyFont="1" applyFill="1" applyBorder="1" applyAlignment="1">
      <alignment horizontal="right" vertical="center"/>
    </xf>
    <xf numFmtId="0" fontId="0" fillId="20" borderId="0" xfId="0" applyFill="1"/>
    <xf numFmtId="0" fontId="4" fillId="15" borderId="26" xfId="0" applyFont="1" applyFill="1" applyBorder="1" applyAlignment="1">
      <alignment horizontal="center" vertical="center" wrapText="1"/>
    </xf>
    <xf numFmtId="49" fontId="2" fillId="21" borderId="26" xfId="0" applyNumberFormat="1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left" wrapText="1"/>
    </xf>
    <xf numFmtId="49" fontId="2" fillId="22" borderId="30" xfId="0" applyNumberFormat="1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left" vertical="center"/>
    </xf>
    <xf numFmtId="0" fontId="4" fillId="12" borderId="26" xfId="0" applyFont="1" applyFill="1" applyBorder="1" applyAlignment="1">
      <alignment vertical="center" wrapText="1"/>
    </xf>
    <xf numFmtId="49" fontId="2" fillId="22" borderId="21" xfId="0" applyNumberFormat="1" applyFont="1" applyFill="1" applyBorder="1" applyAlignment="1">
      <alignment horizontal="center" vertical="center"/>
    </xf>
    <xf numFmtId="0" fontId="4" fillId="12" borderId="26" xfId="14" applyNumberFormat="1" applyFont="1" applyFill="1" applyBorder="1" applyAlignment="1">
      <alignment horizontal="center" vertical="center" wrapText="1"/>
    </xf>
    <xf numFmtId="0" fontId="4" fillId="12" borderId="26" xfId="14" applyNumberFormat="1" applyFont="1" applyFill="1" applyBorder="1" applyAlignment="1">
      <alignment horizontal="center" vertical="center"/>
    </xf>
    <xf numFmtId="49" fontId="4" fillId="15" borderId="2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2" fontId="4" fillId="12" borderId="26" xfId="0" applyNumberFormat="1" applyFont="1" applyFill="1" applyBorder="1" applyAlignment="1">
      <alignment horizontal="center" vertical="center" wrapText="1"/>
    </xf>
    <xf numFmtId="4" fontId="4" fillId="12" borderId="26" xfId="0" applyNumberFormat="1" applyFont="1" applyFill="1" applyBorder="1" applyAlignment="1">
      <alignment horizontal="center" vertical="center" wrapText="1"/>
    </xf>
    <xf numFmtId="49" fontId="2" fillId="23" borderId="26" xfId="0" applyNumberFormat="1" applyFont="1" applyFill="1" applyBorder="1" applyAlignment="1">
      <alignment horizontal="center" vertical="center"/>
    </xf>
    <xf numFmtId="164" fontId="2" fillId="21" borderId="26" xfId="1" applyFont="1" applyFill="1" applyBorder="1" applyAlignment="1">
      <alignment horizontal="center" vertical="center"/>
    </xf>
    <xf numFmtId="164" fontId="2" fillId="22" borderId="30" xfId="1" applyFont="1" applyFill="1" applyBorder="1" applyAlignment="1">
      <alignment horizontal="center" vertical="center"/>
    </xf>
    <xf numFmtId="164" fontId="2" fillId="22" borderId="21" xfId="1" applyFont="1" applyFill="1" applyBorder="1" applyAlignment="1">
      <alignment horizontal="right" vertical="center"/>
    </xf>
    <xf numFmtId="0" fontId="11" fillId="0" borderId="0" xfId="0" applyFont="1"/>
    <xf numFmtId="164" fontId="2" fillId="18" borderId="26" xfId="1" applyFont="1" applyFill="1" applyBorder="1" applyAlignment="1">
      <alignment horizontal="right" vertical="center"/>
    </xf>
    <xf numFmtId="164" fontId="2" fillId="23" borderId="30" xfId="1" applyFont="1" applyFill="1" applyBorder="1" applyAlignment="1">
      <alignment horizontal="right" vertical="center"/>
    </xf>
    <xf numFmtId="49" fontId="2" fillId="21" borderId="26" xfId="0" applyNumberFormat="1" applyFont="1" applyFill="1" applyBorder="1" applyAlignment="1">
      <alignment horizontal="center" vertical="center" wrapText="1"/>
    </xf>
    <xf numFmtId="1" fontId="4" fillId="15" borderId="26" xfId="0" applyNumberFormat="1" applyFont="1" applyFill="1" applyBorder="1" applyAlignment="1">
      <alignment horizontal="center" vertical="center" wrapText="1"/>
    </xf>
    <xf numFmtId="0" fontId="4" fillId="15" borderId="26" xfId="0" applyFont="1" applyFill="1" applyBorder="1" applyAlignment="1">
      <alignment wrapText="1"/>
    </xf>
    <xf numFmtId="4" fontId="4" fillId="15" borderId="26" xfId="14" applyNumberFormat="1" applyFont="1" applyFill="1" applyBorder="1" applyAlignment="1">
      <alignment horizontal="center" vertical="center" wrapText="1"/>
    </xf>
    <xf numFmtId="0" fontId="4" fillId="15" borderId="26" xfId="0" applyFont="1" applyFill="1" applyBorder="1"/>
    <xf numFmtId="49" fontId="2" fillId="21" borderId="30" xfId="0" applyNumberFormat="1" applyFont="1" applyFill="1" applyBorder="1" applyAlignment="1">
      <alignment horizontal="center" vertical="center" wrapText="1"/>
    </xf>
    <xf numFmtId="49" fontId="4" fillId="15" borderId="2" xfId="0" applyNumberFormat="1" applyFont="1" applyFill="1" applyBorder="1" applyAlignment="1">
      <alignment horizontal="center" vertical="center"/>
    </xf>
    <xf numFmtId="49" fontId="4" fillId="15" borderId="28" xfId="0" applyNumberFormat="1" applyFont="1" applyFill="1" applyBorder="1" applyAlignment="1">
      <alignment horizontal="center" vertical="center"/>
    </xf>
    <xf numFmtId="0" fontId="4" fillId="15" borderId="27" xfId="0" applyFont="1" applyFill="1" applyBorder="1" applyAlignment="1">
      <alignment horizontal="left" vertical="center"/>
    </xf>
    <xf numFmtId="0" fontId="4" fillId="15" borderId="2" xfId="0" applyFont="1" applyFill="1" applyBorder="1" applyAlignment="1">
      <alignment horizontal="center" vertical="center"/>
    </xf>
    <xf numFmtId="4" fontId="4" fillId="15" borderId="2" xfId="0" applyNumberFormat="1" applyFont="1" applyFill="1" applyBorder="1" applyAlignment="1">
      <alignment horizontal="center" vertical="center"/>
    </xf>
    <xf numFmtId="0" fontId="4" fillId="15" borderId="27" xfId="0" applyFont="1" applyFill="1" applyBorder="1" applyAlignment="1">
      <alignment horizontal="left" vertical="center" wrapText="1"/>
    </xf>
    <xf numFmtId="1" fontId="4" fillId="15" borderId="21" xfId="0" applyNumberFormat="1" applyFont="1" applyFill="1" applyBorder="1" applyAlignment="1">
      <alignment horizontal="center" vertical="center" wrapText="1"/>
    </xf>
    <xf numFmtId="0" fontId="4" fillId="15" borderId="27" xfId="0" applyFont="1" applyFill="1" applyBorder="1" applyAlignment="1">
      <alignment wrapText="1"/>
    </xf>
    <xf numFmtId="2" fontId="4" fillId="15" borderId="2" xfId="0" applyNumberFormat="1" applyFont="1" applyFill="1" applyBorder="1" applyAlignment="1">
      <alignment horizontal="center" vertical="center"/>
    </xf>
    <xf numFmtId="4" fontId="4" fillId="15" borderId="2" xfId="14" applyNumberFormat="1" applyFont="1" applyFill="1" applyBorder="1" applyAlignment="1">
      <alignment horizontal="center" vertical="center"/>
    </xf>
    <xf numFmtId="1" fontId="4" fillId="15" borderId="30" xfId="0" applyNumberFormat="1" applyFont="1" applyFill="1" applyBorder="1" applyAlignment="1">
      <alignment horizontal="center" vertical="center" wrapText="1"/>
    </xf>
    <xf numFmtId="1" fontId="4" fillId="15" borderId="2" xfId="0" applyNumberFormat="1" applyFont="1" applyFill="1" applyBorder="1" applyAlignment="1">
      <alignment horizontal="center" vertical="center" wrapText="1"/>
    </xf>
    <xf numFmtId="0" fontId="4" fillId="15" borderId="12" xfId="0" applyFont="1" applyFill="1" applyBorder="1" applyAlignment="1">
      <alignment horizontal="center" vertical="center"/>
    </xf>
    <xf numFmtId="0" fontId="4" fillId="15" borderId="12" xfId="0" applyFont="1" applyFill="1" applyBorder="1" applyAlignment="1">
      <alignment wrapText="1"/>
    </xf>
    <xf numFmtId="164" fontId="2" fillId="21" borderId="26" xfId="1" applyFont="1" applyFill="1" applyBorder="1" applyAlignment="1">
      <alignment horizontal="right" vertical="center"/>
    </xf>
    <xf numFmtId="164" fontId="2" fillId="21" borderId="30" xfId="1" applyFont="1" applyFill="1" applyBorder="1" applyAlignment="1">
      <alignment horizontal="center" vertical="center"/>
    </xf>
    <xf numFmtId="0" fontId="15" fillId="15" borderId="0" xfId="0" applyFont="1" applyFill="1"/>
    <xf numFmtId="164" fontId="15" fillId="12" borderId="0" xfId="0" applyNumberFormat="1" applyFont="1" applyFill="1"/>
    <xf numFmtId="1" fontId="4" fillId="15" borderId="1" xfId="0" applyNumberFormat="1" applyFont="1" applyFill="1" applyBorder="1" applyAlignment="1">
      <alignment horizontal="center" vertical="center" wrapText="1"/>
    </xf>
    <xf numFmtId="2" fontId="4" fillId="15" borderId="1" xfId="0" applyNumberFormat="1" applyFont="1" applyFill="1" applyBorder="1" applyAlignment="1">
      <alignment horizontal="center" vertical="center"/>
    </xf>
    <xf numFmtId="4" fontId="4" fillId="15" borderId="1" xfId="14" applyNumberFormat="1" applyFont="1" applyFill="1" applyBorder="1" applyAlignment="1">
      <alignment horizontal="center" vertical="center"/>
    </xf>
    <xf numFmtId="4" fontId="4" fillId="15" borderId="1" xfId="0" applyNumberFormat="1" applyFont="1" applyFill="1" applyBorder="1" applyAlignment="1">
      <alignment horizontal="center" vertical="center"/>
    </xf>
    <xf numFmtId="164" fontId="2" fillId="18" borderId="21" xfId="1" applyFont="1" applyFill="1" applyBorder="1" applyAlignment="1">
      <alignment horizontal="right" vertical="center"/>
    </xf>
    <xf numFmtId="0" fontId="4" fillId="15" borderId="2" xfId="0" applyFont="1" applyFill="1" applyBorder="1" applyAlignment="1">
      <alignment wrapText="1"/>
    </xf>
    <xf numFmtId="165" fontId="4" fillId="12" borderId="26" xfId="13" applyFont="1" applyFill="1" applyBorder="1" applyAlignment="1">
      <alignment horizontal="center" vertical="center"/>
    </xf>
    <xf numFmtId="49" fontId="2" fillId="18" borderId="21" xfId="0" applyNumberFormat="1" applyFont="1" applyFill="1" applyBorder="1" applyAlignment="1">
      <alignment horizontal="right" vertical="center" wrapText="1"/>
    </xf>
    <xf numFmtId="0" fontId="23" fillId="16" borderId="26" xfId="0" applyFont="1" applyFill="1" applyBorder="1" applyAlignment="1">
      <alignment horizontal="center" vertical="center"/>
    </xf>
    <xf numFmtId="0" fontId="23" fillId="12" borderId="22" xfId="0" applyFont="1" applyFill="1" applyBorder="1" applyAlignment="1">
      <alignment horizontal="left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3" fillId="23" borderId="26" xfId="0" applyFont="1" applyFill="1" applyBorder="1"/>
    <xf numFmtId="0" fontId="2" fillId="23" borderId="26" xfId="0" applyFont="1" applyFill="1" applyBorder="1" applyAlignment="1">
      <alignment horizontal="left" vertical="center"/>
    </xf>
    <xf numFmtId="0" fontId="3" fillId="21" borderId="26" xfId="0" applyFont="1" applyFill="1" applyBorder="1"/>
    <xf numFmtId="4" fontId="2" fillId="21" borderId="26" xfId="0" applyNumberFormat="1" applyFont="1" applyFill="1" applyBorder="1" applyAlignment="1">
      <alignment horizontal="left" vertical="center" wrapText="1"/>
    </xf>
    <xf numFmtId="0" fontId="3" fillId="21" borderId="30" xfId="0" applyFont="1" applyFill="1" applyBorder="1"/>
    <xf numFmtId="0" fontId="2" fillId="21" borderId="26" xfId="0" applyFont="1" applyFill="1" applyBorder="1" applyAlignment="1">
      <alignment horizontal="left"/>
    </xf>
    <xf numFmtId="0" fontId="2" fillId="21" borderId="30" xfId="0" applyFont="1" applyFill="1" applyBorder="1" applyAlignment="1">
      <alignment horizontal="left"/>
    </xf>
    <xf numFmtId="0" fontId="3" fillId="22" borderId="26" xfId="0" applyFont="1" applyFill="1" applyBorder="1"/>
    <xf numFmtId="0" fontId="2" fillId="22" borderId="26" xfId="0" applyFont="1" applyFill="1" applyBorder="1" applyAlignment="1">
      <alignment horizontal="left" wrapText="1"/>
    </xf>
    <xf numFmtId="0" fontId="3" fillId="18" borderId="26" xfId="0" applyFont="1" applyFill="1" applyBorder="1"/>
    <xf numFmtId="0" fontId="2" fillId="18" borderId="26" xfId="0" applyFont="1" applyFill="1" applyBorder="1" applyAlignment="1">
      <alignment horizontal="left" vertical="center"/>
    </xf>
    <xf numFmtId="0" fontId="7" fillId="19" borderId="30" xfId="0" applyFont="1" applyFill="1" applyBorder="1"/>
    <xf numFmtId="0" fontId="2" fillId="19" borderId="26" xfId="0" applyFont="1" applyFill="1" applyBorder="1" applyAlignment="1">
      <alignment horizontal="left" vertical="center"/>
    </xf>
    <xf numFmtId="0" fontId="2" fillId="19" borderId="30" xfId="0" applyFont="1" applyFill="1" applyBorder="1" applyAlignment="1">
      <alignment horizontal="left" vertical="center"/>
    </xf>
    <xf numFmtId="0" fontId="2" fillId="21" borderId="26" xfId="0" applyFont="1" applyFill="1" applyBorder="1" applyAlignment="1">
      <alignment horizontal="left" vertical="center"/>
    </xf>
    <xf numFmtId="0" fontId="2" fillId="22" borderId="26" xfId="0" applyFont="1" applyFill="1" applyBorder="1" applyAlignment="1">
      <alignment horizontal="left" vertical="center"/>
    </xf>
    <xf numFmtId="0" fontId="3" fillId="19" borderId="26" xfId="0" applyFont="1" applyFill="1" applyBorder="1"/>
    <xf numFmtId="0" fontId="3" fillId="19" borderId="21" xfId="0" applyFont="1" applyFill="1" applyBorder="1"/>
    <xf numFmtId="0" fontId="2" fillId="19" borderId="21" xfId="0" applyFont="1" applyFill="1" applyBorder="1" applyAlignment="1">
      <alignment horizontal="left" vertical="center"/>
    </xf>
    <xf numFmtId="0" fontId="3" fillId="18" borderId="21" xfId="0" applyFont="1" applyFill="1" applyBorder="1"/>
    <xf numFmtId="0" fontId="2" fillId="18" borderId="21" xfId="0" applyFont="1" applyFill="1" applyBorder="1" applyAlignment="1">
      <alignment horizontal="left" vertical="center"/>
    </xf>
    <xf numFmtId="0" fontId="23" fillId="12" borderId="25" xfId="0" applyFont="1" applyFill="1" applyBorder="1"/>
    <xf numFmtId="0" fontId="23" fillId="12" borderId="29" xfId="0" applyFont="1" applyFill="1" applyBorder="1" applyAlignment="1">
      <alignment horizontal="center"/>
    </xf>
    <xf numFmtId="0" fontId="24" fillId="12" borderId="29" xfId="0" applyFont="1" applyFill="1" applyBorder="1" applyAlignment="1">
      <alignment horizontal="left"/>
    </xf>
    <xf numFmtId="0" fontId="23" fillId="12" borderId="25" xfId="0" applyFont="1" applyFill="1" applyBorder="1" applyAlignment="1">
      <alignment vertical="center"/>
    </xf>
    <xf numFmtId="0" fontId="3" fillId="17" borderId="26" xfId="0" applyFont="1" applyFill="1" applyBorder="1"/>
    <xf numFmtId="0" fontId="2" fillId="17" borderId="26" xfId="0" applyFont="1" applyFill="1" applyBorder="1" applyAlignment="1">
      <alignment horizontal="left" vertical="center"/>
    </xf>
    <xf numFmtId="0" fontId="0" fillId="12" borderId="6" xfId="0" applyFill="1" applyBorder="1"/>
    <xf numFmtId="0" fontId="22" fillId="12" borderId="7" xfId="0" applyFont="1" applyFill="1" applyBorder="1" applyAlignment="1">
      <alignment horizontal="center"/>
    </xf>
    <xf numFmtId="0" fontId="0" fillId="12" borderId="9" xfId="0" applyFill="1" applyBorder="1"/>
    <xf numFmtId="0" fontId="0" fillId="12" borderId="10" xfId="0" applyFill="1" applyBorder="1"/>
    <xf numFmtId="0" fontId="23" fillId="12" borderId="15" xfId="0" applyFont="1" applyFill="1" applyBorder="1" applyAlignment="1">
      <alignment horizontal="left"/>
    </xf>
    <xf numFmtId="0" fontId="11" fillId="12" borderId="16" xfId="0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/>
    </xf>
    <xf numFmtId="0" fontId="11" fillId="12" borderId="17" xfId="0" applyFont="1" applyFill="1" applyBorder="1" applyAlignment="1">
      <alignment horizontal="center"/>
    </xf>
    <xf numFmtId="0" fontId="15" fillId="12" borderId="18" xfId="0" applyFont="1" applyFill="1" applyBorder="1" applyAlignment="1">
      <alignment horizontal="center" wrapText="1"/>
    </xf>
    <xf numFmtId="0" fontId="15" fillId="12" borderId="0" xfId="0" applyFont="1" applyFill="1" applyAlignment="1">
      <alignment horizontal="center"/>
    </xf>
    <xf numFmtId="0" fontId="23" fillId="12" borderId="21" xfId="0" applyFont="1" applyFill="1" applyBorder="1" applyAlignment="1">
      <alignment horizontal="left"/>
    </xf>
    <xf numFmtId="49" fontId="23" fillId="12" borderId="22" xfId="0" applyNumberFormat="1" applyFont="1" applyFill="1" applyBorder="1" applyAlignment="1">
      <alignment horizontal="center"/>
    </xf>
    <xf numFmtId="0" fontId="0" fillId="12" borderId="25" xfId="0" applyFill="1" applyBorder="1"/>
    <xf numFmtId="0" fontId="0" fillId="12" borderId="26" xfId="0" applyFill="1" applyBorder="1"/>
  </cellXfs>
  <cellStyles count="33">
    <cellStyle name="Accent" xfId="2" xr:uid="{CD87B3EF-1145-4E83-945D-A8AE39F68B1C}"/>
    <cellStyle name="Accent 1" xfId="3" xr:uid="{793ADEE4-9477-4174-B9E8-630317A142B1}"/>
    <cellStyle name="Accent 1 1" xfId="4" xr:uid="{8587068C-355D-4520-825F-5EDF4F5379B4}"/>
    <cellStyle name="Accent 2" xfId="5" xr:uid="{AFE8136A-80B5-4579-818C-9E3A64299B8A}"/>
    <cellStyle name="Accent 2 1" xfId="6" xr:uid="{E4E4BBB7-3DF0-4C76-AD26-DBEB705ADD0D}"/>
    <cellStyle name="Accent 3" xfId="7" xr:uid="{E0D60753-57D0-43CA-B17A-EAA2023254FC}"/>
    <cellStyle name="Accent 3 1" xfId="8" xr:uid="{3F711F09-6F1C-47F5-A0F4-88913742A9A4}"/>
    <cellStyle name="Accent 4" xfId="9" xr:uid="{7A5EC5D3-02EE-491B-9E32-9122E005D94E}"/>
    <cellStyle name="Bad 1" xfId="10" xr:uid="{B3930DBC-017D-436D-B12E-480BAC380BE1}"/>
    <cellStyle name="Error" xfId="11" xr:uid="{29749B45-7F95-49F6-A7C3-EA2AC28129B1}"/>
    <cellStyle name="Error 1" xfId="12" xr:uid="{CEEA9151-021C-4548-804B-4077FDA0A8D9}"/>
    <cellStyle name="Excel Built-in Excel Built-in Excel Built-in Excel Built-in Excel Built-in Excel Built-in Separador de milhares 5" xfId="13" xr:uid="{C2CC66D2-4215-48EE-AC56-2ADED99804DF}"/>
    <cellStyle name="Excel_BuiltIn_Comma" xfId="14" xr:uid="{90D5BAC0-881B-4239-AC62-6076443233E9}"/>
    <cellStyle name="Excel_BuiltIn_Percent" xfId="15" xr:uid="{32B8DEA9-9D99-417B-A3B0-2C1FE1711E2A}"/>
    <cellStyle name="Footnote" xfId="16" xr:uid="{048E9B5D-2800-46D3-A1D2-38DB9E1A1102}"/>
    <cellStyle name="Footnote 1" xfId="17" xr:uid="{4E3E4560-15AA-425A-80EC-5F3ECFAB04F7}"/>
    <cellStyle name="Good 1" xfId="18" xr:uid="{FEB5015F-BD19-4908-AFFA-BCDC21B20FC3}"/>
    <cellStyle name="Heading (user)" xfId="19" xr:uid="{4D32010E-A29C-4278-910A-D06C9BC0A959}"/>
    <cellStyle name="Heading 1 1" xfId="20" xr:uid="{7481EF73-8EB7-4330-A867-0CA065DBC7E5}"/>
    <cellStyle name="Heading 2 1" xfId="21" xr:uid="{A60DE085-36DA-4F92-8715-7ADB88A3B08B}"/>
    <cellStyle name="Hyperlink" xfId="22" xr:uid="{D2DB85F2-EE90-4CC7-BDB4-AC4F00BB74B5}"/>
    <cellStyle name="Hyperlink 1" xfId="23" xr:uid="{29703589-9E7A-4BC4-99B6-72B3FBE69B47}"/>
    <cellStyle name="Moeda" xfId="1" builtinId="4"/>
    <cellStyle name="Neutral 1" xfId="24" xr:uid="{76FD0DB4-6219-429F-AA28-78A04B5C7E66}"/>
    <cellStyle name="Normal" xfId="0" builtinId="0"/>
    <cellStyle name="Normal 2" xfId="25" xr:uid="{B88FD777-CBC9-4578-A1F6-19BEE1C63E2F}"/>
    <cellStyle name="Note 1" xfId="26" xr:uid="{87EA4662-2D77-47EB-9F8B-0249FB86CCD3}"/>
    <cellStyle name="Status" xfId="27" xr:uid="{B83659F9-7BF1-40ED-9885-A8810B4DCD32}"/>
    <cellStyle name="Status 1" xfId="28" xr:uid="{0097522D-2C29-41AF-AA43-FCDB17D3BF55}"/>
    <cellStyle name="Text" xfId="29" xr:uid="{A11ECD8D-935D-4B4E-ABAA-6688F611A338}"/>
    <cellStyle name="Text 1" xfId="30" xr:uid="{53D00C0F-AB47-4FFA-8557-982C157CC255}"/>
    <cellStyle name="Warning" xfId="31" xr:uid="{4F0A6A24-69B8-4311-87BC-294DF0C6D8F3}"/>
    <cellStyle name="Warning 1" xfId="32" xr:uid="{E6AA4500-B116-4CE3-A1DF-AD1017252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6F38-2B82-4F2C-8F24-076446DA0F74}">
  <sheetPr>
    <pageSetUpPr fitToPage="1"/>
  </sheetPr>
  <dimension ref="A1:IV125"/>
  <sheetViews>
    <sheetView tabSelected="1" topLeftCell="A5" zoomScaleNormal="100" workbookViewId="0">
      <selection activeCell="I112" sqref="I112"/>
    </sheetView>
  </sheetViews>
  <sheetFormatPr defaultColWidth="8.25" defaultRowHeight="12.75" customHeight="1" x14ac:dyDescent="0.2"/>
  <cols>
    <col min="1" max="1" width="5.25" style="11" customWidth="1"/>
    <col min="2" max="2" width="9.125" style="11" bestFit="1" customWidth="1"/>
    <col min="3" max="3" width="8.375" style="11" customWidth="1"/>
    <col min="4" max="4" width="83.75" style="11" bestFit="1" customWidth="1"/>
    <col min="5" max="5" width="7.75" style="11" customWidth="1"/>
    <col min="6" max="6" width="10.75" style="12" customWidth="1"/>
    <col min="7" max="7" width="9" style="11" customWidth="1"/>
    <col min="8" max="8" width="12.25" style="11" customWidth="1"/>
    <col min="9" max="9" width="13.125" style="11" customWidth="1"/>
    <col min="10" max="254" width="8.25" style="13" customWidth="1"/>
  </cols>
  <sheetData>
    <row r="1" spans="1:9" ht="13.5" customHeight="1" x14ac:dyDescent="0.2">
      <c r="A1" s="14" t="s">
        <v>0</v>
      </c>
      <c r="B1" s="15"/>
      <c r="C1" s="15"/>
      <c r="D1" s="15"/>
      <c r="E1" s="15"/>
      <c r="F1" s="195"/>
      <c r="G1" s="195"/>
      <c r="H1" s="196" t="s">
        <v>1</v>
      </c>
      <c r="I1" s="196"/>
    </row>
    <row r="2" spans="1:9" ht="12.75" customHeight="1" x14ac:dyDescent="0.2">
      <c r="A2" s="16" t="s">
        <v>334</v>
      </c>
      <c r="B2" s="16"/>
      <c r="C2" s="16"/>
      <c r="D2" s="16"/>
      <c r="E2" s="16"/>
      <c r="F2" s="197"/>
      <c r="G2" s="197"/>
      <c r="H2" s="198"/>
      <c r="I2" s="198"/>
    </row>
    <row r="3" spans="1:9" ht="12.75" customHeight="1" x14ac:dyDescent="0.2">
      <c r="A3" s="17" t="s">
        <v>2</v>
      </c>
      <c r="B3" s="18"/>
      <c r="C3" s="18"/>
      <c r="D3" s="18"/>
      <c r="E3" s="19"/>
      <c r="F3" s="20" t="s">
        <v>3</v>
      </c>
      <c r="G3" s="18"/>
      <c r="H3" s="19"/>
      <c r="I3" s="99" t="s">
        <v>4</v>
      </c>
    </row>
    <row r="4" spans="1:9" ht="12.75" customHeight="1" x14ac:dyDescent="0.2">
      <c r="A4" s="199" t="s">
        <v>335</v>
      </c>
      <c r="B4" s="199"/>
      <c r="C4" s="199"/>
      <c r="D4" s="199"/>
      <c r="E4" s="199"/>
      <c r="F4" s="200" t="s">
        <v>336</v>
      </c>
      <c r="G4" s="201"/>
      <c r="H4" s="202"/>
      <c r="I4" s="35" t="s">
        <v>5</v>
      </c>
    </row>
    <row r="5" spans="1:9" ht="12.75" customHeight="1" x14ac:dyDescent="0.2">
      <c r="A5" s="17"/>
      <c r="B5" s="18"/>
      <c r="C5" s="18"/>
      <c r="D5" s="18"/>
      <c r="E5" s="19"/>
      <c r="F5" s="203" t="s">
        <v>6</v>
      </c>
      <c r="G5" s="204"/>
      <c r="H5" s="21" t="s">
        <v>7</v>
      </c>
      <c r="I5" s="100"/>
    </row>
    <row r="6" spans="1:9" ht="12.75" customHeight="1" x14ac:dyDescent="0.2">
      <c r="A6" s="22" t="s">
        <v>8</v>
      </c>
      <c r="B6" s="16"/>
      <c r="C6" s="23"/>
      <c r="D6" s="23"/>
      <c r="E6" s="24"/>
      <c r="F6" s="205" t="s">
        <v>337</v>
      </c>
      <c r="G6" s="205"/>
      <c r="H6" s="206" t="s">
        <v>353</v>
      </c>
      <c r="I6" s="206"/>
    </row>
    <row r="7" spans="1:9" ht="7.5" customHeight="1" x14ac:dyDescent="0.2">
      <c r="A7" s="25"/>
      <c r="B7" s="26"/>
      <c r="C7" s="26"/>
      <c r="D7" s="26"/>
      <c r="E7" s="26"/>
      <c r="F7" s="27"/>
      <c r="G7" s="26"/>
      <c r="H7" s="26"/>
      <c r="I7" s="101"/>
    </row>
    <row r="8" spans="1:9" ht="17.100000000000001" customHeight="1" x14ac:dyDescent="0.2">
      <c r="A8" s="207"/>
      <c r="B8" s="207"/>
      <c r="C8" s="207"/>
      <c r="D8" s="28"/>
      <c r="E8" s="208"/>
      <c r="F8" s="208"/>
      <c r="G8" s="208"/>
      <c r="H8" s="29" t="s">
        <v>9</v>
      </c>
      <c r="I8" s="102">
        <v>0.26350000000000001</v>
      </c>
    </row>
    <row r="9" spans="1:9" ht="12.75" hidden="1" customHeight="1" x14ac:dyDescent="0.2">
      <c r="A9" s="189" t="s">
        <v>10</v>
      </c>
      <c r="B9" s="189"/>
      <c r="C9" s="189"/>
      <c r="D9" s="30" t="s">
        <v>11</v>
      </c>
      <c r="E9" s="31" t="s">
        <v>12</v>
      </c>
      <c r="F9" s="32"/>
      <c r="G9" s="33">
        <v>0.01</v>
      </c>
      <c r="H9" s="34" t="s">
        <v>13</v>
      </c>
      <c r="I9" s="103"/>
    </row>
    <row r="10" spans="1:9" ht="13.5" hidden="1" customHeight="1" x14ac:dyDescent="0.2">
      <c r="A10" s="189" t="s">
        <v>14</v>
      </c>
      <c r="B10" s="189"/>
      <c r="C10" s="189"/>
      <c r="D10" s="30" t="s">
        <v>15</v>
      </c>
      <c r="E10" s="31" t="s">
        <v>16</v>
      </c>
      <c r="F10" s="32"/>
      <c r="G10" s="33">
        <v>1.2699999999999999E-2</v>
      </c>
      <c r="H10" s="190" t="s">
        <v>17</v>
      </c>
      <c r="I10" s="190"/>
    </row>
    <row r="11" spans="1:9" ht="13.5" hidden="1" customHeight="1" x14ac:dyDescent="0.2">
      <c r="A11" s="189" t="s">
        <v>18</v>
      </c>
      <c r="B11" s="189"/>
      <c r="C11" s="189"/>
      <c r="D11" s="30" t="s">
        <v>19</v>
      </c>
      <c r="E11" s="31" t="s">
        <v>20</v>
      </c>
      <c r="F11" s="32"/>
      <c r="G11" s="33">
        <v>1.3899999999999999E-2</v>
      </c>
      <c r="H11" s="191" t="s">
        <v>21</v>
      </c>
      <c r="I11" s="191"/>
    </row>
    <row r="12" spans="1:9" ht="15.75" hidden="1" customHeight="1" x14ac:dyDescent="0.2">
      <c r="A12" s="189" t="s">
        <v>22</v>
      </c>
      <c r="B12" s="189"/>
      <c r="C12" s="189"/>
      <c r="D12" s="30" t="s">
        <v>23</v>
      </c>
      <c r="E12" s="31" t="s">
        <v>24</v>
      </c>
      <c r="F12" s="32"/>
      <c r="G12" s="33">
        <v>5.5E-2</v>
      </c>
      <c r="H12" s="165" t="s">
        <v>25</v>
      </c>
      <c r="I12" s="165"/>
    </row>
    <row r="13" spans="1:9" ht="15.75" hidden="1" customHeight="1" x14ac:dyDescent="0.2">
      <c r="A13" s="189" t="s">
        <v>26</v>
      </c>
      <c r="B13" s="189"/>
      <c r="C13" s="189"/>
      <c r="D13" s="30" t="s">
        <v>27</v>
      </c>
      <c r="E13" s="31" t="s">
        <v>28</v>
      </c>
      <c r="F13" s="32"/>
      <c r="G13" s="33">
        <v>8.9599999999999999E-2</v>
      </c>
      <c r="H13" s="165"/>
      <c r="I13" s="165"/>
    </row>
    <row r="14" spans="1:9" ht="23.25" hidden="1" customHeight="1" x14ac:dyDescent="0.2">
      <c r="A14" s="192" t="s">
        <v>29</v>
      </c>
      <c r="B14" s="192"/>
      <c r="C14" s="192"/>
      <c r="D14" s="28" t="s">
        <v>30</v>
      </c>
      <c r="E14" s="29" t="s">
        <v>31</v>
      </c>
      <c r="F14" s="36"/>
      <c r="G14" s="37">
        <v>7.6499999999999999E-2</v>
      </c>
      <c r="H14" s="165"/>
      <c r="I14" s="165"/>
    </row>
    <row r="15" spans="1:9" ht="7.5" customHeight="1" x14ac:dyDescent="0.2">
      <c r="A15" s="38"/>
      <c r="B15" s="38"/>
      <c r="C15" s="38"/>
      <c r="D15" s="38"/>
      <c r="E15" s="38"/>
      <c r="F15" s="39"/>
      <c r="G15" s="164" t="s">
        <v>32</v>
      </c>
      <c r="H15" s="164" t="s">
        <v>33</v>
      </c>
      <c r="I15" s="164"/>
    </row>
    <row r="16" spans="1:9" ht="12.75" customHeight="1" x14ac:dyDescent="0.2">
      <c r="A16" s="38" t="s">
        <v>34</v>
      </c>
      <c r="B16" s="39" t="s">
        <v>35</v>
      </c>
      <c r="C16" s="39" t="s">
        <v>36</v>
      </c>
      <c r="D16" s="39" t="s">
        <v>37</v>
      </c>
      <c r="E16" s="39" t="s">
        <v>38</v>
      </c>
      <c r="F16" s="39" t="s">
        <v>39</v>
      </c>
      <c r="G16" s="164"/>
      <c r="H16" s="164"/>
      <c r="I16" s="164"/>
    </row>
    <row r="17" spans="1:256" ht="12.75" customHeight="1" x14ac:dyDescent="0.2">
      <c r="A17" s="40"/>
      <c r="B17" s="40"/>
      <c r="C17" s="40"/>
      <c r="D17" s="40"/>
      <c r="E17" s="40"/>
      <c r="F17" s="28"/>
      <c r="G17" s="28" t="s">
        <v>40</v>
      </c>
      <c r="H17" s="28" t="s">
        <v>40</v>
      </c>
      <c r="I17" s="28" t="s">
        <v>41</v>
      </c>
    </row>
    <row r="18" spans="1:256" s="1" customFormat="1" ht="12.75" customHeight="1" x14ac:dyDescent="0.2">
      <c r="A18" s="41" t="s">
        <v>42</v>
      </c>
      <c r="B18" s="193"/>
      <c r="C18" s="193"/>
      <c r="D18" s="194" t="s">
        <v>43</v>
      </c>
      <c r="E18" s="194"/>
      <c r="F18" s="194"/>
      <c r="G18" s="194"/>
      <c r="H18" s="194"/>
      <c r="I18" s="104">
        <f>I19</f>
        <v>1499.90085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</row>
    <row r="19" spans="1:256" s="1" customFormat="1" ht="40.15" customHeight="1" x14ac:dyDescent="0.2">
      <c r="A19" s="42" t="s">
        <v>44</v>
      </c>
      <c r="B19" s="43" t="s">
        <v>45</v>
      </c>
      <c r="C19" s="44" t="s">
        <v>46</v>
      </c>
      <c r="D19" s="45" t="s">
        <v>47</v>
      </c>
      <c r="E19" s="46" t="s">
        <v>48</v>
      </c>
      <c r="F19" s="47">
        <v>1</v>
      </c>
      <c r="G19" s="47">
        <v>1187.0999999999999</v>
      </c>
      <c r="H19" s="48">
        <f>G19+(G19*$I$8)</f>
        <v>1499.90085</v>
      </c>
      <c r="I19" s="48">
        <f>F19*H19</f>
        <v>1499.90085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pans="1:256" s="1" customFormat="1" ht="12.75" customHeight="1" x14ac:dyDescent="0.2">
      <c r="A20" s="49" t="s">
        <v>49</v>
      </c>
      <c r="B20" s="177"/>
      <c r="C20" s="177"/>
      <c r="D20" s="178" t="s">
        <v>50</v>
      </c>
      <c r="E20" s="178"/>
      <c r="F20" s="178"/>
      <c r="G20" s="178"/>
      <c r="H20" s="178"/>
      <c r="I20" s="105">
        <f>SUM(I21:I25)</f>
        <v>16613.680636000001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</row>
    <row r="21" spans="1:256" s="2" customFormat="1" ht="27" customHeight="1" x14ac:dyDescent="0.2">
      <c r="A21" s="50" t="s">
        <v>51</v>
      </c>
      <c r="B21" s="51" t="s">
        <v>52</v>
      </c>
      <c r="C21" s="52" t="s">
        <v>46</v>
      </c>
      <c r="D21" s="53" t="s">
        <v>53</v>
      </c>
      <c r="E21" s="54" t="s">
        <v>54</v>
      </c>
      <c r="F21" s="55">
        <v>36.4</v>
      </c>
      <c r="G21" s="55">
        <v>62.49</v>
      </c>
      <c r="H21" s="56">
        <f t="shared" ref="H21:H25" si="0">G21+(G21*$I$8)</f>
        <v>78.956115000000011</v>
      </c>
      <c r="I21" s="56">
        <f t="shared" ref="I21:I25" si="1">F21*H21</f>
        <v>2874.0025860000005</v>
      </c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  <c r="HT21" s="106"/>
      <c r="HU21" s="106"/>
      <c r="HV21" s="106"/>
      <c r="HW21" s="106"/>
      <c r="HX21" s="106"/>
      <c r="HY21" s="106"/>
      <c r="HZ21" s="106"/>
      <c r="IA21" s="106"/>
      <c r="IB21" s="106"/>
      <c r="IC21" s="106"/>
      <c r="ID21" s="106"/>
      <c r="IE21" s="106"/>
      <c r="IF21" s="106"/>
      <c r="IG21" s="106"/>
      <c r="IH21" s="106"/>
      <c r="II21" s="106"/>
      <c r="IJ21" s="106"/>
      <c r="IK21" s="106"/>
      <c r="IL21" s="106"/>
      <c r="IM21" s="106"/>
      <c r="IN21" s="106"/>
      <c r="IO21" s="106"/>
      <c r="IP21" s="106"/>
      <c r="IQ21" s="106"/>
      <c r="IR21" s="106"/>
      <c r="IS21" s="106"/>
      <c r="IT21" s="106"/>
      <c r="IU21" s="111"/>
      <c r="IV21" s="111"/>
    </row>
    <row r="22" spans="1:256" s="3" customFormat="1" ht="33.75" x14ac:dyDescent="0.2">
      <c r="A22" s="50" t="s">
        <v>55</v>
      </c>
      <c r="B22" s="51" t="s">
        <v>56</v>
      </c>
      <c r="C22" s="52" t="s">
        <v>46</v>
      </c>
      <c r="D22" s="53" t="s">
        <v>57</v>
      </c>
      <c r="E22" s="54" t="s">
        <v>58</v>
      </c>
      <c r="F22" s="55">
        <v>4</v>
      </c>
      <c r="G22" s="55">
        <v>858.58</v>
      </c>
      <c r="H22" s="56">
        <f t="shared" si="0"/>
        <v>1084.81583</v>
      </c>
      <c r="I22" s="56">
        <f t="shared" si="1"/>
        <v>4339.26332</v>
      </c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6"/>
      <c r="HX22" s="106"/>
      <c r="HY22" s="106"/>
      <c r="HZ22" s="106"/>
      <c r="IA22" s="106"/>
      <c r="IB22" s="106"/>
      <c r="IC22" s="106"/>
      <c r="ID22" s="106"/>
      <c r="IE22" s="106"/>
      <c r="IF22" s="106"/>
      <c r="IG22" s="106"/>
      <c r="IH22" s="106"/>
      <c r="II22" s="106"/>
      <c r="IJ22" s="106"/>
      <c r="IK22" s="106"/>
      <c r="IL22" s="106"/>
      <c r="IM22" s="106"/>
      <c r="IN22" s="106"/>
      <c r="IO22" s="106"/>
      <c r="IP22" s="106"/>
      <c r="IQ22" s="106"/>
      <c r="IR22" s="106"/>
      <c r="IS22" s="106"/>
      <c r="IT22" s="106"/>
      <c r="IU22" s="111"/>
      <c r="IV22" s="111"/>
    </row>
    <row r="23" spans="1:256" s="3" customFormat="1" ht="22.5" x14ac:dyDescent="0.2">
      <c r="A23" s="50" t="s">
        <v>59</v>
      </c>
      <c r="B23" s="51" t="s">
        <v>60</v>
      </c>
      <c r="C23" s="52" t="s">
        <v>46</v>
      </c>
      <c r="D23" s="53" t="s">
        <v>61</v>
      </c>
      <c r="E23" s="54" t="s">
        <v>38</v>
      </c>
      <c r="F23" s="55">
        <v>1</v>
      </c>
      <c r="G23" s="55">
        <v>1667.26</v>
      </c>
      <c r="H23" s="56">
        <f t="shared" si="0"/>
        <v>2106.5830099999998</v>
      </c>
      <c r="I23" s="56">
        <f t="shared" si="1"/>
        <v>2106.5830099999998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  <c r="IS23" s="106"/>
      <c r="IT23" s="106"/>
      <c r="IU23" s="111"/>
      <c r="IV23" s="111"/>
    </row>
    <row r="24" spans="1:256" s="3" customFormat="1" ht="27" customHeight="1" x14ac:dyDescent="0.2">
      <c r="A24" s="50" t="s">
        <v>62</v>
      </c>
      <c r="B24" s="51" t="s">
        <v>63</v>
      </c>
      <c r="C24" s="52" t="s">
        <v>46</v>
      </c>
      <c r="D24" s="53" t="s">
        <v>64</v>
      </c>
      <c r="E24" s="54" t="s">
        <v>65</v>
      </c>
      <c r="F24" s="55">
        <v>386.4</v>
      </c>
      <c r="G24" s="55">
        <v>12.5</v>
      </c>
      <c r="H24" s="56">
        <f t="shared" si="0"/>
        <v>15.793749999999999</v>
      </c>
      <c r="I24" s="56">
        <f t="shared" si="1"/>
        <v>6102.704999999999</v>
      </c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  <c r="HT24" s="106"/>
      <c r="HU24" s="106"/>
      <c r="HV24" s="106"/>
      <c r="HW24" s="106"/>
      <c r="HX24" s="106"/>
      <c r="HY24" s="106"/>
      <c r="HZ24" s="106"/>
      <c r="IA24" s="106"/>
      <c r="IB24" s="106"/>
      <c r="IC24" s="106"/>
      <c r="ID24" s="106"/>
      <c r="IE24" s="106"/>
      <c r="IF24" s="106"/>
      <c r="IG24" s="106"/>
      <c r="IH24" s="106"/>
      <c r="II24" s="106"/>
      <c r="IJ24" s="106"/>
      <c r="IK24" s="106"/>
      <c r="IL24" s="106"/>
      <c r="IM24" s="106"/>
      <c r="IN24" s="106"/>
      <c r="IO24" s="106"/>
      <c r="IP24" s="106"/>
      <c r="IQ24" s="106"/>
      <c r="IR24" s="106"/>
      <c r="IS24" s="106"/>
      <c r="IT24" s="106"/>
      <c r="IU24" s="111"/>
      <c r="IV24" s="111"/>
    </row>
    <row r="25" spans="1:256" s="3" customFormat="1" ht="27" customHeight="1" x14ac:dyDescent="0.2">
      <c r="A25" s="50" t="s">
        <v>66</v>
      </c>
      <c r="B25" s="57" t="s">
        <v>67</v>
      </c>
      <c r="C25" s="58" t="s">
        <v>46</v>
      </c>
      <c r="D25" s="59" t="s">
        <v>68</v>
      </c>
      <c r="E25" s="60" t="s">
        <v>48</v>
      </c>
      <c r="F25" s="61">
        <v>96</v>
      </c>
      <c r="G25" s="61">
        <v>9.82</v>
      </c>
      <c r="H25" s="62">
        <f t="shared" si="0"/>
        <v>12.40757</v>
      </c>
      <c r="I25" s="62">
        <f t="shared" si="1"/>
        <v>1191.12672</v>
      </c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11"/>
      <c r="IV25" s="111"/>
    </row>
    <row r="26" spans="1:256" ht="14.25" x14ac:dyDescent="0.2">
      <c r="A26" s="49" t="s">
        <v>69</v>
      </c>
      <c r="B26" s="187"/>
      <c r="C26" s="187"/>
      <c r="D26" s="178" t="s">
        <v>70</v>
      </c>
      <c r="E26" s="188"/>
      <c r="F26" s="188"/>
      <c r="G26" s="188"/>
      <c r="H26" s="188"/>
      <c r="I26" s="107">
        <f>SUM(I27:I30)</f>
        <v>5555.0087057500004</v>
      </c>
    </row>
    <row r="27" spans="1:256" ht="22.5" x14ac:dyDescent="0.2">
      <c r="A27" s="43" t="s">
        <v>71</v>
      </c>
      <c r="B27" s="63" t="s">
        <v>72</v>
      </c>
      <c r="C27" s="44" t="s">
        <v>46</v>
      </c>
      <c r="D27" s="64" t="s">
        <v>73</v>
      </c>
      <c r="E27" s="65" t="s">
        <v>74</v>
      </c>
      <c r="F27" s="66">
        <v>0.4</v>
      </c>
      <c r="G27" s="66">
        <v>290.81</v>
      </c>
      <c r="H27" s="48">
        <f>G27+(G27*$I$8)</f>
        <v>367.43843500000003</v>
      </c>
      <c r="I27" s="48">
        <f>F27*H27</f>
        <v>146.97537400000002</v>
      </c>
    </row>
    <row r="28" spans="1:256" ht="22.5" x14ac:dyDescent="0.2">
      <c r="A28" s="43" t="s">
        <v>75</v>
      </c>
      <c r="B28" s="63" t="s">
        <v>76</v>
      </c>
      <c r="C28" s="44" t="s">
        <v>46</v>
      </c>
      <c r="D28" s="64" t="s">
        <v>77</v>
      </c>
      <c r="E28" s="65" t="s">
        <v>48</v>
      </c>
      <c r="F28" s="66">
        <v>296.48</v>
      </c>
      <c r="G28" s="66">
        <v>10.55</v>
      </c>
      <c r="H28" s="48">
        <f>G28+(G28*$I$8)</f>
        <v>13.329925000000001</v>
      </c>
      <c r="I28" s="48">
        <f>F28*H28</f>
        <v>3952.0561640000005</v>
      </c>
    </row>
    <row r="29" spans="1:256" ht="14.25" x14ac:dyDescent="0.2">
      <c r="A29" s="43" t="s">
        <v>78</v>
      </c>
      <c r="B29" s="67" t="s">
        <v>79</v>
      </c>
      <c r="C29" s="44" t="s">
        <v>46</v>
      </c>
      <c r="D29" s="64" t="s">
        <v>80</v>
      </c>
      <c r="E29" s="65" t="s">
        <v>74</v>
      </c>
      <c r="F29" s="66">
        <v>18.190000000000001</v>
      </c>
      <c r="G29" s="66">
        <v>3.35</v>
      </c>
      <c r="H29" s="48">
        <f>G29+(G29*$I$8)</f>
        <v>4.2327250000000003</v>
      </c>
      <c r="I29" s="48">
        <f>F29*H29</f>
        <v>76.993267750000015</v>
      </c>
    </row>
    <row r="30" spans="1:256" ht="12.75" customHeight="1" x14ac:dyDescent="0.2">
      <c r="A30" s="43" t="s">
        <v>81</v>
      </c>
      <c r="B30" s="68" t="s">
        <v>82</v>
      </c>
      <c r="C30" s="69" t="s">
        <v>46</v>
      </c>
      <c r="D30" s="64" t="s">
        <v>83</v>
      </c>
      <c r="E30" s="65" t="s">
        <v>74</v>
      </c>
      <c r="F30" s="66">
        <v>18.190000000000001</v>
      </c>
      <c r="G30" s="66">
        <v>60</v>
      </c>
      <c r="H30" s="48">
        <f>G30+(G30*$I$8)</f>
        <v>75.81</v>
      </c>
      <c r="I30" s="48">
        <f>F30*H30</f>
        <v>1378.9839000000002</v>
      </c>
    </row>
    <row r="31" spans="1:256" s="1" customFormat="1" ht="12.75" customHeight="1" x14ac:dyDescent="0.2">
      <c r="A31" s="49" t="s">
        <v>84</v>
      </c>
      <c r="B31" s="177"/>
      <c r="C31" s="177"/>
      <c r="D31" s="178" t="s">
        <v>85</v>
      </c>
      <c r="E31" s="178"/>
      <c r="F31" s="178"/>
      <c r="G31" s="178"/>
      <c r="H31" s="178"/>
      <c r="I31" s="108">
        <f>SUM(I32:I42)</f>
        <v>77548.14552554999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</row>
    <row r="32" spans="1:256" s="1" customFormat="1" ht="12.75" customHeight="1" x14ac:dyDescent="0.2">
      <c r="A32" s="70" t="s">
        <v>86</v>
      </c>
      <c r="B32" s="44" t="s">
        <v>87</v>
      </c>
      <c r="C32" s="44" t="s">
        <v>46</v>
      </c>
      <c r="D32" s="45" t="s">
        <v>88</v>
      </c>
      <c r="E32" s="46" t="s">
        <v>74</v>
      </c>
      <c r="F32" s="47">
        <v>14.31</v>
      </c>
      <c r="G32" s="47">
        <v>80.459999999999994</v>
      </c>
      <c r="H32" s="48">
        <f t="shared" ref="H32:H42" si="2">G32+(G32*$I$8)</f>
        <v>101.66121</v>
      </c>
      <c r="I32" s="48">
        <f t="shared" ref="I32:I42" si="3">F32*H32</f>
        <v>1454.7719151000001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</row>
    <row r="33" spans="1:40" s="1" customFormat="1" ht="12.75" customHeight="1" x14ac:dyDescent="0.2">
      <c r="A33" s="70" t="s">
        <v>89</v>
      </c>
      <c r="B33" s="44" t="s">
        <v>90</v>
      </c>
      <c r="C33" s="44" t="s">
        <v>46</v>
      </c>
      <c r="D33" s="45" t="s">
        <v>91</v>
      </c>
      <c r="E33" s="46" t="s">
        <v>48</v>
      </c>
      <c r="F33" s="47">
        <v>8.77</v>
      </c>
      <c r="G33" s="47">
        <v>27.13</v>
      </c>
      <c r="H33" s="48">
        <f t="shared" si="2"/>
        <v>34.278754999999997</v>
      </c>
      <c r="I33" s="48">
        <f t="shared" si="3"/>
        <v>300.62468134999995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</row>
    <row r="34" spans="1:40" s="1" customFormat="1" ht="12.75" customHeight="1" x14ac:dyDescent="0.2">
      <c r="A34" s="70" t="s">
        <v>92</v>
      </c>
      <c r="B34" s="42" t="s">
        <v>93</v>
      </c>
      <c r="C34" s="44" t="s">
        <v>46</v>
      </c>
      <c r="D34" s="45" t="s">
        <v>94</v>
      </c>
      <c r="E34" s="46" t="s">
        <v>95</v>
      </c>
      <c r="F34" s="47">
        <v>908.93</v>
      </c>
      <c r="G34" s="47">
        <v>13.99</v>
      </c>
      <c r="H34" s="48">
        <f t="shared" si="2"/>
        <v>17.676365000000001</v>
      </c>
      <c r="I34" s="48">
        <f t="shared" si="3"/>
        <v>16066.578439449999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</row>
    <row r="35" spans="1:40" s="1" customFormat="1" ht="12.75" customHeight="1" x14ac:dyDescent="0.2">
      <c r="A35" s="70" t="s">
        <v>96</v>
      </c>
      <c r="B35" s="44" t="s">
        <v>97</v>
      </c>
      <c r="C35" s="44" t="s">
        <v>46</v>
      </c>
      <c r="D35" s="45" t="s">
        <v>98</v>
      </c>
      <c r="E35" s="46" t="s">
        <v>95</v>
      </c>
      <c r="F35" s="55">
        <v>220.5</v>
      </c>
      <c r="G35" s="47">
        <v>13.6</v>
      </c>
      <c r="H35" s="48">
        <f t="shared" si="2"/>
        <v>17.183599999999998</v>
      </c>
      <c r="I35" s="48">
        <f t="shared" si="3"/>
        <v>3788.9837999999995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</row>
    <row r="36" spans="1:40" s="1" customFormat="1" ht="12.75" customHeight="1" x14ac:dyDescent="0.2">
      <c r="A36" s="70" t="s">
        <v>99</v>
      </c>
      <c r="B36" s="42" t="s">
        <v>100</v>
      </c>
      <c r="C36" s="44" t="s">
        <v>46</v>
      </c>
      <c r="D36" s="45" t="s">
        <v>101</v>
      </c>
      <c r="E36" s="46" t="s">
        <v>95</v>
      </c>
      <c r="F36" s="55">
        <v>260.67</v>
      </c>
      <c r="G36" s="47">
        <v>14.36</v>
      </c>
      <c r="H36" s="48">
        <f t="shared" si="2"/>
        <v>18.14386</v>
      </c>
      <c r="I36" s="48">
        <f t="shared" si="3"/>
        <v>4729.5599861999999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</row>
    <row r="37" spans="1:40" s="1" customFormat="1" ht="22.5" x14ac:dyDescent="0.2">
      <c r="A37" s="70" t="s">
        <v>102</v>
      </c>
      <c r="B37" s="42" t="s">
        <v>103</v>
      </c>
      <c r="C37" s="44" t="s">
        <v>46</v>
      </c>
      <c r="D37" s="45" t="s">
        <v>104</v>
      </c>
      <c r="E37" s="46" t="s">
        <v>48</v>
      </c>
      <c r="F37" s="47">
        <v>45.76</v>
      </c>
      <c r="G37" s="47">
        <v>93.83</v>
      </c>
      <c r="H37" s="48">
        <f t="shared" si="2"/>
        <v>118.554205</v>
      </c>
      <c r="I37" s="48">
        <f t="shared" si="3"/>
        <v>5425.0404208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</row>
    <row r="38" spans="1:40" s="1" customFormat="1" ht="22.5" customHeight="1" x14ac:dyDescent="0.2">
      <c r="A38" s="70" t="s">
        <v>105</v>
      </c>
      <c r="B38" s="42" t="s">
        <v>106</v>
      </c>
      <c r="C38" s="44" t="s">
        <v>46</v>
      </c>
      <c r="D38" s="71" t="s">
        <v>107</v>
      </c>
      <c r="E38" s="46" t="s">
        <v>108</v>
      </c>
      <c r="F38" s="47">
        <f>0.3*2.8*2*1</f>
        <v>1.68</v>
      </c>
      <c r="G38" s="47">
        <v>19.38</v>
      </c>
      <c r="H38" s="48">
        <f t="shared" si="2"/>
        <v>24.486629999999998</v>
      </c>
      <c r="I38" s="48">
        <f t="shared" si="3"/>
        <v>41.137538399999997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</row>
    <row r="39" spans="1:40" s="1" customFormat="1" ht="22.5" x14ac:dyDescent="0.2">
      <c r="A39" s="70" t="s">
        <v>109</v>
      </c>
      <c r="B39" s="42" t="s">
        <v>110</v>
      </c>
      <c r="C39" s="44" t="s">
        <v>46</v>
      </c>
      <c r="D39" s="71" t="s">
        <v>111</v>
      </c>
      <c r="E39" s="46" t="s">
        <v>74</v>
      </c>
      <c r="F39" s="47">
        <v>39.97</v>
      </c>
      <c r="G39" s="47">
        <v>840.55</v>
      </c>
      <c r="H39" s="48">
        <f t="shared" si="2"/>
        <v>1062.0349249999999</v>
      </c>
      <c r="I39" s="48">
        <f t="shared" si="3"/>
        <v>42449.535952249993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</row>
    <row r="40" spans="1:40" s="1" customFormat="1" ht="33.75" x14ac:dyDescent="0.2">
      <c r="A40" s="70" t="s">
        <v>112</v>
      </c>
      <c r="B40" s="42" t="s">
        <v>113</v>
      </c>
      <c r="C40" s="44" t="s">
        <v>46</v>
      </c>
      <c r="D40" s="71" t="s">
        <v>114</v>
      </c>
      <c r="E40" s="46" t="s">
        <v>48</v>
      </c>
      <c r="F40" s="47">
        <v>14.4</v>
      </c>
      <c r="G40" s="47">
        <v>139.33000000000001</v>
      </c>
      <c r="H40" s="48">
        <f t="shared" si="2"/>
        <v>176.04345500000002</v>
      </c>
      <c r="I40" s="48">
        <f t="shared" si="3"/>
        <v>2535.0257520000005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</row>
    <row r="41" spans="1:40" s="1" customFormat="1" ht="22.5" x14ac:dyDescent="0.2">
      <c r="A41" s="70" t="s">
        <v>115</v>
      </c>
      <c r="B41" s="42" t="s">
        <v>116</v>
      </c>
      <c r="C41" s="44" t="s">
        <v>46</v>
      </c>
      <c r="D41" s="71" t="s">
        <v>117</v>
      </c>
      <c r="E41" s="46" t="s">
        <v>108</v>
      </c>
      <c r="F41" s="47">
        <v>14.4</v>
      </c>
      <c r="G41" s="47">
        <v>26.61</v>
      </c>
      <c r="H41" s="48">
        <f t="shared" si="2"/>
        <v>33.621735000000001</v>
      </c>
      <c r="I41" s="48">
        <f t="shared" si="3"/>
        <v>484.152984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</row>
    <row r="42" spans="1:40" s="1" customFormat="1" ht="22.5" x14ac:dyDescent="0.2">
      <c r="A42" s="70" t="s">
        <v>118</v>
      </c>
      <c r="B42" s="42" t="s">
        <v>119</v>
      </c>
      <c r="C42" s="44" t="s">
        <v>46</v>
      </c>
      <c r="D42" s="71" t="s">
        <v>120</v>
      </c>
      <c r="E42" s="46" t="s">
        <v>48</v>
      </c>
      <c r="F42" s="47">
        <v>14.4</v>
      </c>
      <c r="G42" s="47">
        <v>14.99</v>
      </c>
      <c r="H42" s="48">
        <f t="shared" si="2"/>
        <v>18.939865000000001</v>
      </c>
      <c r="I42" s="48">
        <f t="shared" si="3"/>
        <v>272.73405600000001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</row>
    <row r="43" spans="1:40" s="1" customFormat="1" ht="12.75" customHeight="1" x14ac:dyDescent="0.2">
      <c r="A43" s="72" t="s">
        <v>121</v>
      </c>
      <c r="B43" s="184"/>
      <c r="C43" s="184"/>
      <c r="D43" s="180" t="s">
        <v>122</v>
      </c>
      <c r="E43" s="180"/>
      <c r="F43" s="180"/>
      <c r="G43" s="180"/>
      <c r="H43" s="180"/>
      <c r="I43" s="109">
        <f>SUM(I44:I45)</f>
        <v>10931.066137599999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</row>
    <row r="44" spans="1:40" ht="22.5" x14ac:dyDescent="0.2">
      <c r="A44" s="43" t="s">
        <v>123</v>
      </c>
      <c r="B44" s="73" t="s">
        <v>124</v>
      </c>
      <c r="C44" s="44" t="s">
        <v>46</v>
      </c>
      <c r="D44" s="45" t="s">
        <v>125</v>
      </c>
      <c r="E44" s="74" t="s">
        <v>126</v>
      </c>
      <c r="F44" s="75">
        <v>87.36</v>
      </c>
      <c r="G44" s="76">
        <v>74.2</v>
      </c>
      <c r="H44" s="77">
        <f>G44+(G44*$I$8)</f>
        <v>93.7517</v>
      </c>
      <c r="I44" s="77">
        <f>F44*H44</f>
        <v>8190.1485119999998</v>
      </c>
    </row>
    <row r="45" spans="1:40" ht="22.5" x14ac:dyDescent="0.2">
      <c r="A45" s="78" t="s">
        <v>127</v>
      </c>
      <c r="B45" s="79" t="s">
        <v>128</v>
      </c>
      <c r="C45" s="80" t="s">
        <v>46</v>
      </c>
      <c r="D45" s="81" t="s">
        <v>129</v>
      </c>
      <c r="E45" s="82" t="s">
        <v>74</v>
      </c>
      <c r="F45" s="83">
        <v>0.62</v>
      </c>
      <c r="G45" s="84">
        <v>3498.88</v>
      </c>
      <c r="H45" s="85">
        <f>G45+(G45*$I$8)</f>
        <v>4420.8348800000003</v>
      </c>
      <c r="I45" s="85">
        <f>F45*H45</f>
        <v>2740.9176256000001</v>
      </c>
    </row>
    <row r="46" spans="1:40" ht="13.9" customHeight="1" x14ac:dyDescent="0.2">
      <c r="A46" s="72" t="s">
        <v>130</v>
      </c>
      <c r="B46" s="185"/>
      <c r="C46" s="184"/>
      <c r="D46" s="180" t="s">
        <v>131</v>
      </c>
      <c r="E46" s="186"/>
      <c r="F46" s="186"/>
      <c r="G46" s="186"/>
      <c r="H46" s="186"/>
      <c r="I46" s="109">
        <f>SUM(I47:I51)</f>
        <v>63780.150798000002</v>
      </c>
    </row>
    <row r="47" spans="1:40" ht="33.75" x14ac:dyDescent="0.2">
      <c r="A47" s="43" t="s">
        <v>132</v>
      </c>
      <c r="B47" s="42" t="s">
        <v>133</v>
      </c>
      <c r="C47" s="44" t="s">
        <v>46</v>
      </c>
      <c r="D47" s="86" t="s">
        <v>134</v>
      </c>
      <c r="E47" s="46" t="s">
        <v>48</v>
      </c>
      <c r="F47" s="47">
        <v>96</v>
      </c>
      <c r="G47" s="87">
        <v>330.99</v>
      </c>
      <c r="H47" s="48">
        <f t="shared" ref="H47:H51" si="4">G47+(G47*$I$8)</f>
        <v>418.20586500000002</v>
      </c>
      <c r="I47" s="48">
        <f t="shared" ref="I47:I51" si="5">F47*H47</f>
        <v>40147.763040000005</v>
      </c>
    </row>
    <row r="48" spans="1:40" ht="22.5" x14ac:dyDescent="0.2">
      <c r="A48" s="43" t="s">
        <v>135</v>
      </c>
      <c r="B48" s="42" t="s">
        <v>139</v>
      </c>
      <c r="C48" s="44" t="s">
        <v>46</v>
      </c>
      <c r="D48" s="86" t="s">
        <v>140</v>
      </c>
      <c r="E48" s="46" t="s">
        <v>48</v>
      </c>
      <c r="F48" s="47">
        <v>96</v>
      </c>
      <c r="G48" s="87">
        <v>134.11000000000001</v>
      </c>
      <c r="H48" s="48">
        <f t="shared" si="4"/>
        <v>169.44798500000002</v>
      </c>
      <c r="I48" s="48">
        <f t="shared" si="5"/>
        <v>16267.006560000002</v>
      </c>
    </row>
    <row r="49" spans="1:256" ht="22.5" x14ac:dyDescent="0.2">
      <c r="A49" s="43" t="s">
        <v>136</v>
      </c>
      <c r="B49" s="42" t="s">
        <v>141</v>
      </c>
      <c r="C49" s="44" t="s">
        <v>46</v>
      </c>
      <c r="D49" s="86" t="s">
        <v>142</v>
      </c>
      <c r="E49" s="46" t="s">
        <v>54</v>
      </c>
      <c r="F49" s="47">
        <v>22.8</v>
      </c>
      <c r="G49" s="87">
        <v>46.57</v>
      </c>
      <c r="H49" s="48">
        <f t="shared" si="4"/>
        <v>58.841194999999999</v>
      </c>
      <c r="I49" s="48">
        <f t="shared" si="5"/>
        <v>1341.579246</v>
      </c>
    </row>
    <row r="50" spans="1:256" ht="22.5" x14ac:dyDescent="0.2">
      <c r="A50" s="43" t="s">
        <v>137</v>
      </c>
      <c r="B50" s="42" t="s">
        <v>143</v>
      </c>
      <c r="C50" s="44" t="s">
        <v>46</v>
      </c>
      <c r="D50" s="86" t="s">
        <v>144</v>
      </c>
      <c r="E50" s="46" t="s">
        <v>54</v>
      </c>
      <c r="F50" s="47">
        <v>42.8</v>
      </c>
      <c r="G50" s="87">
        <v>59.28</v>
      </c>
      <c r="H50" s="48">
        <f t="shared" si="4"/>
        <v>74.900280000000009</v>
      </c>
      <c r="I50" s="48">
        <f t="shared" si="5"/>
        <v>3205.731984</v>
      </c>
    </row>
    <row r="51" spans="1:256" ht="22.5" x14ac:dyDescent="0.2">
      <c r="A51" s="43" t="s">
        <v>138</v>
      </c>
      <c r="B51" s="42" t="s">
        <v>145</v>
      </c>
      <c r="C51" s="44" t="s">
        <v>46</v>
      </c>
      <c r="D51" s="86" t="s">
        <v>146</v>
      </c>
      <c r="E51" s="46" t="s">
        <v>54</v>
      </c>
      <c r="F51" s="47">
        <f>5.6*4</f>
        <v>22.4</v>
      </c>
      <c r="G51" s="87">
        <v>99.57</v>
      </c>
      <c r="H51" s="48">
        <f t="shared" si="4"/>
        <v>125.80669499999999</v>
      </c>
      <c r="I51" s="48">
        <f t="shared" si="5"/>
        <v>2818.0699679999998</v>
      </c>
    </row>
    <row r="52" spans="1:256" ht="15" x14ac:dyDescent="0.25">
      <c r="A52" s="72" t="s">
        <v>147</v>
      </c>
      <c r="B52" s="179"/>
      <c r="C52" s="179"/>
      <c r="D52" s="180" t="s">
        <v>148</v>
      </c>
      <c r="E52" s="181"/>
      <c r="F52" s="181"/>
      <c r="G52" s="181"/>
      <c r="H52" s="181"/>
      <c r="I52" s="110">
        <f>SUM(I53:I63)</f>
        <v>49685.850372550005</v>
      </c>
    </row>
    <row r="53" spans="1:256" s="4" customFormat="1" ht="14.25" x14ac:dyDescent="0.2">
      <c r="A53" s="70" t="s">
        <v>149</v>
      </c>
      <c r="B53" s="89" t="s">
        <v>150</v>
      </c>
      <c r="C53" s="89" t="s">
        <v>46</v>
      </c>
      <c r="D53" s="90" t="s">
        <v>151</v>
      </c>
      <c r="E53" s="91" t="s">
        <v>74</v>
      </c>
      <c r="F53" s="91">
        <v>2.88</v>
      </c>
      <c r="G53" s="91">
        <v>80.5</v>
      </c>
      <c r="H53" s="85">
        <f t="shared" ref="H53:H62" si="6">G53+(G53*$I$8)</f>
        <v>101.71174999999999</v>
      </c>
      <c r="I53" s="85">
        <f t="shared" ref="I53:I62" si="7">F53*H53</f>
        <v>292.92983999999996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</row>
    <row r="54" spans="1:256" s="4" customFormat="1" ht="14.25" x14ac:dyDescent="0.2">
      <c r="A54" s="70" t="s">
        <v>152</v>
      </c>
      <c r="B54" s="89" t="s">
        <v>153</v>
      </c>
      <c r="C54" s="89" t="s">
        <v>46</v>
      </c>
      <c r="D54" s="92" t="s">
        <v>154</v>
      </c>
      <c r="E54" s="91" t="s">
        <v>155</v>
      </c>
      <c r="F54" s="91">
        <v>17.3</v>
      </c>
      <c r="G54" s="91">
        <v>0.67</v>
      </c>
      <c r="H54" s="85">
        <f t="shared" si="6"/>
        <v>0.8465450000000001</v>
      </c>
      <c r="I54" s="85">
        <f t="shared" si="7"/>
        <v>14.645228500000002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</row>
    <row r="55" spans="1:256" s="4" customFormat="1" ht="14.25" x14ac:dyDescent="0.2">
      <c r="A55" s="70" t="s">
        <v>156</v>
      </c>
      <c r="B55" s="89" t="s">
        <v>157</v>
      </c>
      <c r="C55" s="89" t="s">
        <v>46</v>
      </c>
      <c r="D55" s="92" t="s">
        <v>158</v>
      </c>
      <c r="E55" s="91" t="s">
        <v>74</v>
      </c>
      <c r="F55" s="91">
        <v>2.88</v>
      </c>
      <c r="G55" s="91">
        <v>80.459999999999994</v>
      </c>
      <c r="H55" s="85">
        <f t="shared" si="6"/>
        <v>101.66121</v>
      </c>
      <c r="I55" s="85">
        <f t="shared" si="7"/>
        <v>292.78428479999997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</row>
    <row r="56" spans="1:256" ht="33.75" x14ac:dyDescent="0.2">
      <c r="A56" s="70" t="s">
        <v>159</v>
      </c>
      <c r="B56" s="93" t="s">
        <v>160</v>
      </c>
      <c r="C56" s="89" t="s">
        <v>46</v>
      </c>
      <c r="D56" s="45" t="s">
        <v>161</v>
      </c>
      <c r="E56" s="94" t="s">
        <v>48</v>
      </c>
      <c r="F56" s="95">
        <f>2.7*4.5</f>
        <v>12.15</v>
      </c>
      <c r="G56" s="96">
        <v>62.59</v>
      </c>
      <c r="H56" s="97">
        <f t="shared" si="6"/>
        <v>79.082465000000013</v>
      </c>
      <c r="I56" s="97">
        <f t="shared" si="7"/>
        <v>960.85194975000024</v>
      </c>
    </row>
    <row r="57" spans="1:256" s="5" customFormat="1" ht="34.9" customHeight="1" x14ac:dyDescent="0.2">
      <c r="A57" s="70" t="s">
        <v>162</v>
      </c>
      <c r="B57" s="51" t="s">
        <v>163</v>
      </c>
      <c r="C57" s="89" t="s">
        <v>46</v>
      </c>
      <c r="D57" s="53" t="s">
        <v>164</v>
      </c>
      <c r="E57" s="54" t="s">
        <v>54</v>
      </c>
      <c r="F57" s="55">
        <v>84.1</v>
      </c>
      <c r="G57" s="88">
        <v>80.91</v>
      </c>
      <c r="H57" s="56">
        <f t="shared" si="6"/>
        <v>102.22978499999999</v>
      </c>
      <c r="I57" s="56">
        <f t="shared" si="7"/>
        <v>8597.5249184999993</v>
      </c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06"/>
      <c r="FG57" s="10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  <c r="HT57" s="106"/>
      <c r="HU57" s="106"/>
      <c r="HV57" s="106"/>
      <c r="HW57" s="106"/>
      <c r="HX57" s="106"/>
      <c r="HY57" s="106"/>
      <c r="HZ57" s="106"/>
      <c r="IA57" s="106"/>
      <c r="IB57" s="106"/>
      <c r="IC57" s="106"/>
      <c r="ID57" s="106"/>
      <c r="IE57" s="106"/>
      <c r="IF57" s="106"/>
      <c r="IG57" s="106"/>
      <c r="IH57" s="106"/>
      <c r="II57" s="106"/>
      <c r="IJ57" s="106"/>
      <c r="IK57" s="106"/>
      <c r="IL57" s="106"/>
      <c r="IM57" s="106"/>
      <c r="IN57" s="106"/>
      <c r="IO57" s="106"/>
      <c r="IP57" s="106"/>
      <c r="IQ57" s="106"/>
      <c r="IR57" s="106"/>
      <c r="IS57" s="106"/>
      <c r="IT57" s="106"/>
      <c r="IU57" s="111"/>
      <c r="IV57" s="111"/>
    </row>
    <row r="58" spans="1:256" s="5" customFormat="1" ht="33.75" x14ac:dyDescent="0.2">
      <c r="A58" s="70" t="s">
        <v>165</v>
      </c>
      <c r="B58" s="112" t="s">
        <v>110</v>
      </c>
      <c r="C58" s="89" t="s">
        <v>46</v>
      </c>
      <c r="D58" s="53" t="s">
        <v>350</v>
      </c>
      <c r="E58" s="54" t="s">
        <v>166</v>
      </c>
      <c r="F58" s="55">
        <v>75.239999999999995</v>
      </c>
      <c r="G58" s="88">
        <v>156.30000000000001</v>
      </c>
      <c r="H58" s="56">
        <f t="shared" si="6"/>
        <v>197.48505</v>
      </c>
      <c r="I58" s="56">
        <f t="shared" si="7"/>
        <v>14858.775162</v>
      </c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106"/>
      <c r="EG58" s="106"/>
      <c r="EH58" s="106"/>
      <c r="EI58" s="106"/>
      <c r="EJ58" s="106"/>
      <c r="EK58" s="106"/>
      <c r="EL58" s="106"/>
      <c r="EM58" s="106"/>
      <c r="EN58" s="106"/>
      <c r="EO58" s="106"/>
      <c r="EP58" s="106"/>
      <c r="EQ58" s="106"/>
      <c r="ER58" s="106"/>
      <c r="ES58" s="106"/>
      <c r="ET58" s="106"/>
      <c r="EU58" s="106"/>
      <c r="EV58" s="106"/>
      <c r="EW58" s="106"/>
      <c r="EX58" s="106"/>
      <c r="EY58" s="106"/>
      <c r="EZ58" s="106"/>
      <c r="FA58" s="106"/>
      <c r="FB58" s="106"/>
      <c r="FC58" s="106"/>
      <c r="FD58" s="106"/>
      <c r="FE58" s="106"/>
      <c r="FF58" s="106"/>
      <c r="FG58" s="10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  <c r="HT58" s="106"/>
      <c r="HU58" s="106"/>
      <c r="HV58" s="106"/>
      <c r="HW58" s="106"/>
      <c r="HX58" s="106"/>
      <c r="HY58" s="106"/>
      <c r="HZ58" s="106"/>
      <c r="IA58" s="106"/>
      <c r="IB58" s="106"/>
      <c r="IC58" s="106"/>
      <c r="ID58" s="106"/>
      <c r="IE58" s="106"/>
      <c r="IF58" s="106"/>
      <c r="IG58" s="106"/>
      <c r="IH58" s="106"/>
      <c r="II58" s="106"/>
      <c r="IJ58" s="106"/>
      <c r="IK58" s="106"/>
      <c r="IL58" s="106"/>
      <c r="IM58" s="106"/>
      <c r="IN58" s="106"/>
      <c r="IO58" s="106"/>
      <c r="IP58" s="106"/>
      <c r="IQ58" s="106"/>
      <c r="IR58" s="106"/>
      <c r="IS58" s="106"/>
      <c r="IT58" s="106"/>
      <c r="IU58" s="111"/>
      <c r="IV58" s="111"/>
    </row>
    <row r="59" spans="1:256" s="5" customFormat="1" ht="14.25" x14ac:dyDescent="0.2">
      <c r="A59" s="70" t="s">
        <v>167</v>
      </c>
      <c r="B59" s="112" t="s">
        <v>339</v>
      </c>
      <c r="C59" s="89" t="s">
        <v>46</v>
      </c>
      <c r="D59" s="53" t="s">
        <v>338</v>
      </c>
      <c r="E59" s="54" t="s">
        <v>126</v>
      </c>
      <c r="F59" s="55">
        <v>15.04</v>
      </c>
      <c r="G59" s="88">
        <v>83.42</v>
      </c>
      <c r="H59" s="56">
        <f t="shared" si="6"/>
        <v>105.40117000000001</v>
      </c>
      <c r="I59" s="56">
        <f t="shared" si="7"/>
        <v>1585.2335968</v>
      </c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6"/>
      <c r="HX59" s="106"/>
      <c r="HY59" s="106"/>
      <c r="HZ59" s="106"/>
      <c r="IA59" s="106"/>
      <c r="IB59" s="106"/>
      <c r="IC59" s="106"/>
      <c r="ID59" s="106"/>
      <c r="IE59" s="106"/>
      <c r="IF59" s="106"/>
      <c r="IG59" s="106"/>
      <c r="IH59" s="106"/>
      <c r="II59" s="106"/>
      <c r="IJ59" s="106"/>
      <c r="IK59" s="106"/>
      <c r="IL59" s="106"/>
      <c r="IM59" s="106"/>
      <c r="IN59" s="106"/>
      <c r="IO59" s="106"/>
      <c r="IP59" s="106"/>
      <c r="IQ59" s="106"/>
      <c r="IR59" s="106"/>
      <c r="IS59" s="106"/>
      <c r="IT59" s="106"/>
      <c r="IU59" s="111"/>
      <c r="IV59" s="111"/>
    </row>
    <row r="60" spans="1:256" ht="22.5" x14ac:dyDescent="0.2">
      <c r="A60" s="70" t="s">
        <v>170</v>
      </c>
      <c r="B60" s="63" t="s">
        <v>168</v>
      </c>
      <c r="C60" s="89" t="s">
        <v>46</v>
      </c>
      <c r="D60" s="45" t="s">
        <v>169</v>
      </c>
      <c r="E60" s="46" t="s">
        <v>48</v>
      </c>
      <c r="F60" s="55">
        <v>101.43</v>
      </c>
      <c r="G60" s="87">
        <v>40.590000000000003</v>
      </c>
      <c r="H60" s="48">
        <f t="shared" si="6"/>
        <v>51.285465000000002</v>
      </c>
      <c r="I60" s="48">
        <f t="shared" si="7"/>
        <v>5201.8847149500007</v>
      </c>
    </row>
    <row r="61" spans="1:256" ht="22.5" x14ac:dyDescent="0.2">
      <c r="A61" s="70" t="s">
        <v>173</v>
      </c>
      <c r="B61" s="63" t="s">
        <v>174</v>
      </c>
      <c r="C61" s="89" t="s">
        <v>46</v>
      </c>
      <c r="D61" s="45" t="s">
        <v>175</v>
      </c>
      <c r="E61" s="46" t="s">
        <v>48</v>
      </c>
      <c r="F61" s="47">
        <v>12.15</v>
      </c>
      <c r="G61" s="87">
        <v>88.45</v>
      </c>
      <c r="H61" s="48">
        <f t="shared" si="6"/>
        <v>111.756575</v>
      </c>
      <c r="I61" s="48">
        <f t="shared" si="7"/>
        <v>1357.8423862500001</v>
      </c>
    </row>
    <row r="62" spans="1:256" ht="22.5" x14ac:dyDescent="0.2">
      <c r="A62" s="70" t="s">
        <v>176</v>
      </c>
      <c r="B62" s="63" t="s">
        <v>177</v>
      </c>
      <c r="C62" s="89" t="s">
        <v>46</v>
      </c>
      <c r="D62" s="45" t="s">
        <v>178</v>
      </c>
      <c r="E62" s="46" t="s">
        <v>54</v>
      </c>
      <c r="F62" s="47">
        <f>2.7+2.7+4.5+4.5+2.7+4.5+2.7+4.5</f>
        <v>28.8</v>
      </c>
      <c r="G62" s="87">
        <v>13.18</v>
      </c>
      <c r="H62" s="48">
        <f t="shared" si="6"/>
        <v>16.652930000000001</v>
      </c>
      <c r="I62" s="48">
        <f t="shared" si="7"/>
        <v>479.60438400000004</v>
      </c>
    </row>
    <row r="63" spans="1:256" ht="22.5" x14ac:dyDescent="0.2">
      <c r="A63" s="70" t="s">
        <v>327</v>
      </c>
      <c r="B63" s="63" t="s">
        <v>171</v>
      </c>
      <c r="C63" s="89" t="s">
        <v>46</v>
      </c>
      <c r="D63" s="45" t="s">
        <v>172</v>
      </c>
      <c r="E63" s="46" t="s">
        <v>48</v>
      </c>
      <c r="F63" s="47">
        <v>90.28</v>
      </c>
      <c r="G63" s="87">
        <v>140.65</v>
      </c>
      <c r="H63" s="48">
        <f t="shared" ref="H63" si="8">G63+(G63*$I$8)</f>
        <v>177.711275</v>
      </c>
      <c r="I63" s="48">
        <f t="shared" ref="I63" si="9">F63*H63</f>
        <v>16043.773907000001</v>
      </c>
    </row>
    <row r="64" spans="1:256" ht="16.899999999999999" customHeight="1" x14ac:dyDescent="0.2">
      <c r="A64" s="113" t="s">
        <v>179</v>
      </c>
      <c r="B64" s="170"/>
      <c r="C64" s="170"/>
      <c r="D64" s="182" t="s">
        <v>180</v>
      </c>
      <c r="E64" s="182"/>
      <c r="F64" s="182"/>
      <c r="G64" s="182"/>
      <c r="H64" s="182"/>
      <c r="I64" s="126">
        <f>SUM(I65:I69)</f>
        <v>64166.220804000004</v>
      </c>
    </row>
    <row r="65" spans="1:256" ht="22.5" x14ac:dyDescent="0.2">
      <c r="A65" s="43" t="s">
        <v>181</v>
      </c>
      <c r="B65" s="63" t="s">
        <v>182</v>
      </c>
      <c r="C65" s="44" t="s">
        <v>183</v>
      </c>
      <c r="D65" s="45" t="s">
        <v>184</v>
      </c>
      <c r="E65" s="46" t="s">
        <v>48</v>
      </c>
      <c r="F65" s="47">
        <v>274.39999999999998</v>
      </c>
      <c r="G65" s="87">
        <v>10.43</v>
      </c>
      <c r="H65" s="48">
        <f t="shared" ref="H65:H69" si="10">G65+(G65*$I$8)</f>
        <v>13.178305</v>
      </c>
      <c r="I65" s="48">
        <f t="shared" ref="I65:I69" si="11">F65*H65</f>
        <v>3616.1268919999998</v>
      </c>
    </row>
    <row r="66" spans="1:256" ht="25.15" customHeight="1" x14ac:dyDescent="0.2">
      <c r="A66" s="43" t="s">
        <v>185</v>
      </c>
      <c r="B66" s="44" t="s">
        <v>186</v>
      </c>
      <c r="C66" s="44" t="s">
        <v>46</v>
      </c>
      <c r="D66" s="45" t="s">
        <v>187</v>
      </c>
      <c r="E66" s="46" t="s">
        <v>48</v>
      </c>
      <c r="F66" s="47">
        <v>99.68</v>
      </c>
      <c r="G66" s="87">
        <v>38.53</v>
      </c>
      <c r="H66" s="48">
        <f t="shared" si="10"/>
        <v>48.682655000000004</v>
      </c>
      <c r="I66" s="48">
        <f t="shared" si="11"/>
        <v>4852.6870504000008</v>
      </c>
    </row>
    <row r="67" spans="1:256" ht="24.6" customHeight="1" x14ac:dyDescent="0.2">
      <c r="A67" s="43" t="s">
        <v>188</v>
      </c>
      <c r="B67" s="63" t="s">
        <v>189</v>
      </c>
      <c r="C67" s="44" t="s">
        <v>46</v>
      </c>
      <c r="D67" s="45" t="s">
        <v>190</v>
      </c>
      <c r="E67" s="46" t="s">
        <v>48</v>
      </c>
      <c r="F67" s="47">
        <v>174.72</v>
      </c>
      <c r="G67" s="87">
        <v>40.43</v>
      </c>
      <c r="H67" s="48">
        <f t="shared" si="10"/>
        <v>51.083304999999996</v>
      </c>
      <c r="I67" s="48">
        <f t="shared" si="11"/>
        <v>8925.275049599999</v>
      </c>
    </row>
    <row r="68" spans="1:256" ht="33.6" customHeight="1" x14ac:dyDescent="0.2">
      <c r="A68" s="43" t="s">
        <v>191</v>
      </c>
      <c r="B68" s="63" t="s">
        <v>192</v>
      </c>
      <c r="C68" s="44" t="s">
        <v>192</v>
      </c>
      <c r="D68" s="114" t="s">
        <v>193</v>
      </c>
      <c r="E68" s="46" t="s">
        <v>48</v>
      </c>
      <c r="F68" s="47">
        <v>99.68</v>
      </c>
      <c r="G68" s="87">
        <v>300</v>
      </c>
      <c r="H68" s="48">
        <f t="shared" si="10"/>
        <v>379.05</v>
      </c>
      <c r="I68" s="48">
        <f t="shared" si="11"/>
        <v>37783.704000000005</v>
      </c>
    </row>
    <row r="69" spans="1:256" ht="23.45" customHeight="1" x14ac:dyDescent="0.2">
      <c r="A69" s="43" t="s">
        <v>194</v>
      </c>
      <c r="B69" s="166" t="s">
        <v>328</v>
      </c>
      <c r="C69" s="167"/>
      <c r="D69" s="71" t="s">
        <v>196</v>
      </c>
      <c r="E69" s="46" t="s">
        <v>54</v>
      </c>
      <c r="F69" s="47">
        <v>60.4</v>
      </c>
      <c r="G69" s="87">
        <f>G73*2</f>
        <v>117.78</v>
      </c>
      <c r="H69" s="48">
        <f t="shared" si="10"/>
        <v>148.81503000000001</v>
      </c>
      <c r="I69" s="48">
        <f t="shared" si="11"/>
        <v>8988.4278119999999</v>
      </c>
    </row>
    <row r="70" spans="1:256" s="1" customFormat="1" ht="12.75" customHeight="1" x14ac:dyDescent="0.2">
      <c r="A70" s="115" t="s">
        <v>197</v>
      </c>
      <c r="B70" s="175"/>
      <c r="C70" s="175"/>
      <c r="D70" s="183" t="s">
        <v>198</v>
      </c>
      <c r="E70" s="183"/>
      <c r="F70" s="183"/>
      <c r="G70" s="183"/>
      <c r="H70" s="183"/>
      <c r="I70" s="127">
        <f>SUM(I71:I74)</f>
        <v>19329.733592400007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1:256" s="1" customFormat="1" ht="22.5" x14ac:dyDescent="0.2">
      <c r="A71" s="42" t="s">
        <v>199</v>
      </c>
      <c r="B71" s="42" t="s">
        <v>200</v>
      </c>
      <c r="C71" s="42" t="s">
        <v>46</v>
      </c>
      <c r="D71" s="86" t="s">
        <v>201</v>
      </c>
      <c r="E71" s="44" t="s">
        <v>48</v>
      </c>
      <c r="F71" s="44">
        <f>0.8*2.1*2</f>
        <v>3.3600000000000003</v>
      </c>
      <c r="G71" s="116">
        <v>515.44000000000005</v>
      </c>
      <c r="H71" s="48">
        <f>G71+(G71*$I$8)</f>
        <v>651.25844000000006</v>
      </c>
      <c r="I71" s="48">
        <f>F71*H71</f>
        <v>2188.2283584000006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1:256" s="1" customFormat="1" ht="22.5" x14ac:dyDescent="0.2">
      <c r="A72" s="42" t="s">
        <v>202</v>
      </c>
      <c r="B72" s="42" t="s">
        <v>203</v>
      </c>
      <c r="C72" s="42" t="s">
        <v>46</v>
      </c>
      <c r="D72" s="64" t="s">
        <v>204</v>
      </c>
      <c r="E72" s="46" t="s">
        <v>48</v>
      </c>
      <c r="F72" s="47">
        <f>0.8*1.1*12</f>
        <v>10.560000000000002</v>
      </c>
      <c r="G72" s="87">
        <v>872.44</v>
      </c>
      <c r="H72" s="48">
        <f>G72+(G72*$I$8)</f>
        <v>1102.3279400000001</v>
      </c>
      <c r="I72" s="48">
        <f>F72*H72</f>
        <v>11640.583046400005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</row>
    <row r="73" spans="1:256" s="1" customFormat="1" ht="22.5" x14ac:dyDescent="0.2">
      <c r="A73" s="42" t="s">
        <v>205</v>
      </c>
      <c r="B73" s="63" t="s">
        <v>195</v>
      </c>
      <c r="C73" s="44" t="s">
        <v>46</v>
      </c>
      <c r="D73" s="71" t="s">
        <v>206</v>
      </c>
      <c r="E73" s="46" t="s">
        <v>54</v>
      </c>
      <c r="F73" s="47">
        <f>12*(0.8+0.8+1.1+1.1)+2.1+2.1+2.1+2.1+1.6</f>
        <v>55.600000000000009</v>
      </c>
      <c r="G73" s="87">
        <v>58.89</v>
      </c>
      <c r="H73" s="48">
        <f>G73+(G73*$I$8)</f>
        <v>74.407515000000004</v>
      </c>
      <c r="I73" s="48">
        <f>F73*H73</f>
        <v>4137.0578340000011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</row>
    <row r="74" spans="1:256" ht="22.5" x14ac:dyDescent="0.2">
      <c r="A74" s="42" t="s">
        <v>207</v>
      </c>
      <c r="B74" s="44" t="s">
        <v>208</v>
      </c>
      <c r="C74" s="44" t="s">
        <v>46</v>
      </c>
      <c r="D74" s="71" t="s">
        <v>209</v>
      </c>
      <c r="E74" s="46" t="s">
        <v>48</v>
      </c>
      <c r="F74" s="47">
        <f>F71</f>
        <v>3.3600000000000003</v>
      </c>
      <c r="G74" s="87">
        <v>321.26</v>
      </c>
      <c r="H74" s="48">
        <f>G74+(G74*$I$8)</f>
        <v>405.91201000000001</v>
      </c>
      <c r="I74" s="48">
        <f>F74*H74</f>
        <v>1363.8643536000002</v>
      </c>
    </row>
    <row r="75" spans="1:256" s="6" customFormat="1" ht="12.75" customHeight="1" x14ac:dyDescent="0.2">
      <c r="A75" s="118" t="s">
        <v>210</v>
      </c>
      <c r="B75" s="175"/>
      <c r="C75" s="175"/>
      <c r="D75" s="176" t="s">
        <v>211</v>
      </c>
      <c r="E75" s="176"/>
      <c r="F75" s="176"/>
      <c r="G75" s="176"/>
      <c r="H75" s="176"/>
      <c r="I75" s="128">
        <f>SUM(I76:I77)</f>
        <v>1710.2736000000002</v>
      </c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</row>
    <row r="76" spans="1:256" s="7" customFormat="1" ht="22.5" x14ac:dyDescent="0.2">
      <c r="A76" s="42" t="s">
        <v>212</v>
      </c>
      <c r="B76" s="119" t="s">
        <v>213</v>
      </c>
      <c r="C76" s="44" t="s">
        <v>214</v>
      </c>
      <c r="D76" s="64" t="s">
        <v>215</v>
      </c>
      <c r="E76" s="120" t="s">
        <v>54</v>
      </c>
      <c r="F76" s="47">
        <v>48</v>
      </c>
      <c r="G76" s="162">
        <v>23.43</v>
      </c>
      <c r="H76" s="48">
        <f t="shared" ref="H76:H77" si="12">G76+(G76*$I$8)</f>
        <v>29.603805000000001</v>
      </c>
      <c r="I76" s="48">
        <f>F76*H76</f>
        <v>1420.9826400000002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256" s="8" customFormat="1" ht="14.25" x14ac:dyDescent="0.2">
      <c r="A77" s="121" t="s">
        <v>216</v>
      </c>
      <c r="B77" s="52" t="s">
        <v>217</v>
      </c>
      <c r="C77" s="52" t="s">
        <v>46</v>
      </c>
      <c r="D77" s="53" t="s">
        <v>218</v>
      </c>
      <c r="E77" s="54" t="s">
        <v>219</v>
      </c>
      <c r="F77" s="55">
        <v>4</v>
      </c>
      <c r="G77" s="88">
        <v>57.24</v>
      </c>
      <c r="H77" s="56">
        <f t="shared" si="12"/>
        <v>72.32274000000001</v>
      </c>
      <c r="I77" s="56">
        <f t="shared" ref="I77" si="13">F77*H77</f>
        <v>289.29096000000004</v>
      </c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  <c r="CC77" s="106"/>
      <c r="CD77" s="106"/>
      <c r="CE77" s="106"/>
      <c r="CF77" s="106"/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106"/>
      <c r="DH77" s="106"/>
      <c r="DI77" s="106"/>
      <c r="DJ77" s="106"/>
      <c r="DK77" s="106"/>
      <c r="DL77" s="106"/>
      <c r="DM77" s="106"/>
      <c r="DN77" s="106"/>
      <c r="DO77" s="106"/>
      <c r="DP77" s="106"/>
      <c r="DQ77" s="106"/>
      <c r="DR77" s="106"/>
      <c r="DS77" s="106"/>
      <c r="DT77" s="106"/>
      <c r="DU77" s="106"/>
      <c r="DV77" s="106"/>
      <c r="DW77" s="106"/>
      <c r="DX77" s="106"/>
      <c r="DY77" s="106"/>
      <c r="DZ77" s="106"/>
      <c r="EA77" s="106"/>
      <c r="EB77" s="106"/>
      <c r="EC77" s="106"/>
      <c r="ED77" s="106"/>
      <c r="EE77" s="106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06"/>
      <c r="FG77" s="10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  <c r="HT77" s="106"/>
      <c r="HU77" s="106"/>
      <c r="HV77" s="106"/>
      <c r="HW77" s="106"/>
      <c r="HX77" s="106"/>
      <c r="HY77" s="106"/>
      <c r="HZ77" s="106"/>
      <c r="IA77" s="106"/>
      <c r="IB77" s="106"/>
      <c r="IC77" s="106"/>
      <c r="ID77" s="106"/>
      <c r="IE77" s="106"/>
      <c r="IF77" s="106"/>
      <c r="IG77" s="106"/>
      <c r="IH77" s="106"/>
      <c r="II77" s="106"/>
      <c r="IJ77" s="106"/>
      <c r="IK77" s="106"/>
      <c r="IL77" s="106"/>
      <c r="IM77" s="106"/>
      <c r="IN77" s="106"/>
      <c r="IO77" s="106"/>
      <c r="IP77" s="106"/>
      <c r="IQ77" s="106"/>
      <c r="IR77" s="106"/>
      <c r="IS77" s="106"/>
      <c r="IT77" s="106"/>
      <c r="IU77" s="111"/>
      <c r="IV77" s="111"/>
    </row>
    <row r="78" spans="1:256" s="1" customFormat="1" ht="12.75" customHeight="1" x14ac:dyDescent="0.2">
      <c r="A78" s="49" t="s">
        <v>220</v>
      </c>
      <c r="B78" s="177"/>
      <c r="C78" s="177"/>
      <c r="D78" s="178" t="s">
        <v>221</v>
      </c>
      <c r="E78" s="178"/>
      <c r="F78" s="178"/>
      <c r="G78" s="178"/>
      <c r="H78" s="178"/>
      <c r="I78" s="130">
        <f>SUM(I79:I102)</f>
        <v>47531.871835000005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</row>
    <row r="79" spans="1:256" s="1" customFormat="1" ht="22.5" x14ac:dyDescent="0.2">
      <c r="A79" s="42" t="s">
        <v>222</v>
      </c>
      <c r="B79" s="42" t="s">
        <v>223</v>
      </c>
      <c r="C79" s="42" t="s">
        <v>46</v>
      </c>
      <c r="D79" s="117" t="s">
        <v>224</v>
      </c>
      <c r="E79" s="46" t="s">
        <v>219</v>
      </c>
      <c r="F79" s="47">
        <v>1</v>
      </c>
      <c r="G79" s="87">
        <v>238.03</v>
      </c>
      <c r="H79" s="48">
        <f t="shared" ref="H79:H99" si="14">G79+(G79*$I$8)</f>
        <v>300.75090499999999</v>
      </c>
      <c r="I79" s="48">
        <f>F79*H79</f>
        <v>300.75090499999999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</row>
    <row r="80" spans="1:256" s="1" customFormat="1" ht="12.75" customHeight="1" x14ac:dyDescent="0.2">
      <c r="A80" s="42" t="s">
        <v>225</v>
      </c>
      <c r="B80" s="42" t="s">
        <v>226</v>
      </c>
      <c r="C80" s="42" t="s">
        <v>46</v>
      </c>
      <c r="D80" s="117" t="s">
        <v>227</v>
      </c>
      <c r="E80" s="46" t="s">
        <v>54</v>
      </c>
      <c r="F80" s="47">
        <v>50</v>
      </c>
      <c r="G80" s="87">
        <v>5.17</v>
      </c>
      <c r="H80" s="48">
        <f t="shared" si="14"/>
        <v>6.5322949999999995</v>
      </c>
      <c r="I80" s="48">
        <f>F80*H80</f>
        <v>326.61474999999996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</row>
    <row r="81" spans="1:40" s="1" customFormat="1" x14ac:dyDescent="0.2">
      <c r="A81" s="42" t="s">
        <v>228</v>
      </c>
      <c r="B81" s="42" t="s">
        <v>229</v>
      </c>
      <c r="C81" s="42" t="s">
        <v>46</v>
      </c>
      <c r="D81" s="117" t="s">
        <v>230</v>
      </c>
      <c r="E81" s="46" t="s">
        <v>219</v>
      </c>
      <c r="F81" s="47">
        <v>1</v>
      </c>
      <c r="G81" s="87">
        <v>41.79</v>
      </c>
      <c r="H81" s="48">
        <f t="shared" si="14"/>
        <v>52.801665</v>
      </c>
      <c r="I81" s="48">
        <f t="shared" ref="I81:I99" si="15">F81*H81</f>
        <v>52.801665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</row>
    <row r="82" spans="1:40" s="1" customFormat="1" x14ac:dyDescent="0.2">
      <c r="A82" s="42" t="s">
        <v>231</v>
      </c>
      <c r="B82" s="42" t="s">
        <v>232</v>
      </c>
      <c r="C82" s="42" t="s">
        <v>46</v>
      </c>
      <c r="D82" s="117" t="s">
        <v>233</v>
      </c>
      <c r="E82" s="46" t="s">
        <v>219</v>
      </c>
      <c r="F82" s="47">
        <v>1</v>
      </c>
      <c r="G82" s="87">
        <v>46.64</v>
      </c>
      <c r="H82" s="48">
        <f t="shared" si="14"/>
        <v>58.929639999999999</v>
      </c>
      <c r="I82" s="48">
        <f t="shared" si="15"/>
        <v>58.929639999999999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</row>
    <row r="83" spans="1:40" s="1" customFormat="1" x14ac:dyDescent="0.2">
      <c r="A83" s="42" t="s">
        <v>234</v>
      </c>
      <c r="B83" s="42" t="s">
        <v>235</v>
      </c>
      <c r="C83" s="42" t="s">
        <v>46</v>
      </c>
      <c r="D83" s="117" t="s">
        <v>236</v>
      </c>
      <c r="E83" s="46" t="s">
        <v>219</v>
      </c>
      <c r="F83" s="47">
        <v>2</v>
      </c>
      <c r="G83" s="87">
        <v>16.399999999999999</v>
      </c>
      <c r="H83" s="48">
        <f t="shared" si="14"/>
        <v>20.721399999999999</v>
      </c>
      <c r="I83" s="48">
        <f t="shared" si="15"/>
        <v>41.442799999999998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</row>
    <row r="84" spans="1:40" s="1" customFormat="1" x14ac:dyDescent="0.2">
      <c r="A84" s="42" t="s">
        <v>237</v>
      </c>
      <c r="B84" s="42" t="s">
        <v>238</v>
      </c>
      <c r="C84" s="42" t="s">
        <v>46</v>
      </c>
      <c r="D84" s="117" t="s">
        <v>239</v>
      </c>
      <c r="E84" s="46" t="s">
        <v>219</v>
      </c>
      <c r="F84" s="47">
        <v>2</v>
      </c>
      <c r="G84" s="87">
        <v>18.18</v>
      </c>
      <c r="H84" s="48">
        <f t="shared" si="14"/>
        <v>22.97043</v>
      </c>
      <c r="I84" s="48">
        <f t="shared" si="15"/>
        <v>45.940860000000001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</row>
    <row r="85" spans="1:40" s="1" customFormat="1" ht="22.5" x14ac:dyDescent="0.2">
      <c r="A85" s="42" t="s">
        <v>240</v>
      </c>
      <c r="B85" s="42" t="s">
        <v>241</v>
      </c>
      <c r="C85" s="42" t="s">
        <v>46</v>
      </c>
      <c r="D85" s="117" t="s">
        <v>242</v>
      </c>
      <c r="E85" s="46" t="s">
        <v>219</v>
      </c>
      <c r="F85" s="47">
        <v>1</v>
      </c>
      <c r="G85" s="87">
        <v>272.58999999999997</v>
      </c>
      <c r="H85" s="48">
        <f t="shared" si="14"/>
        <v>344.41746499999999</v>
      </c>
      <c r="I85" s="48">
        <f t="shared" si="15"/>
        <v>344.41746499999999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</row>
    <row r="86" spans="1:40" s="1" customFormat="1" ht="22.5" x14ac:dyDescent="0.2">
      <c r="A86" s="42" t="s">
        <v>243</v>
      </c>
      <c r="B86" s="42" t="s">
        <v>244</v>
      </c>
      <c r="C86" s="42" t="s">
        <v>46</v>
      </c>
      <c r="D86" s="117" t="s">
        <v>245</v>
      </c>
      <c r="E86" s="46" t="s">
        <v>219</v>
      </c>
      <c r="F86" s="47">
        <v>3</v>
      </c>
      <c r="G86" s="87">
        <v>71.78</v>
      </c>
      <c r="H86" s="48">
        <f t="shared" si="14"/>
        <v>90.694029999999998</v>
      </c>
      <c r="I86" s="48">
        <f t="shared" si="15"/>
        <v>272.08208999999999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</row>
    <row r="87" spans="1:40" s="1" customFormat="1" x14ac:dyDescent="0.2">
      <c r="A87" s="42" t="s">
        <v>246</v>
      </c>
      <c r="B87" s="122" t="s">
        <v>247</v>
      </c>
      <c r="C87" s="42" t="s">
        <v>46</v>
      </c>
      <c r="D87" s="117" t="s">
        <v>248</v>
      </c>
      <c r="E87" s="46" t="s">
        <v>219</v>
      </c>
      <c r="F87" s="47">
        <v>6</v>
      </c>
      <c r="G87" s="87">
        <v>2.09</v>
      </c>
      <c r="H87" s="48">
        <f t="shared" si="14"/>
        <v>2.6407149999999997</v>
      </c>
      <c r="I87" s="48">
        <f t="shared" si="15"/>
        <v>15.844289999999997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</row>
    <row r="88" spans="1:40" s="1" customFormat="1" x14ac:dyDescent="0.2">
      <c r="A88" s="42" t="s">
        <v>249</v>
      </c>
      <c r="B88" s="42" t="s">
        <v>250</v>
      </c>
      <c r="C88" s="42" t="s">
        <v>46</v>
      </c>
      <c r="D88" s="117" t="s">
        <v>251</v>
      </c>
      <c r="E88" s="46" t="s">
        <v>219</v>
      </c>
      <c r="F88" s="47">
        <v>4</v>
      </c>
      <c r="G88" s="87">
        <v>2.0699999999999998</v>
      </c>
      <c r="H88" s="48">
        <f t="shared" si="14"/>
        <v>2.6154449999999998</v>
      </c>
      <c r="I88" s="48">
        <f t="shared" si="15"/>
        <v>10.461779999999999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</row>
    <row r="89" spans="1:40" s="1" customFormat="1" x14ac:dyDescent="0.2">
      <c r="A89" s="42" t="s">
        <v>252</v>
      </c>
      <c r="B89" s="42" t="s">
        <v>253</v>
      </c>
      <c r="C89" s="42" t="s">
        <v>46</v>
      </c>
      <c r="D89" s="117" t="s">
        <v>254</v>
      </c>
      <c r="E89" s="46" t="s">
        <v>219</v>
      </c>
      <c r="F89" s="47">
        <v>4</v>
      </c>
      <c r="G89" s="87">
        <v>2</v>
      </c>
      <c r="H89" s="48">
        <f t="shared" si="14"/>
        <v>2.5270000000000001</v>
      </c>
      <c r="I89" s="48">
        <f t="shared" si="15"/>
        <v>10.108000000000001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</row>
    <row r="90" spans="1:40" s="1" customFormat="1" ht="22.5" x14ac:dyDescent="0.2">
      <c r="A90" s="42" t="s">
        <v>255</v>
      </c>
      <c r="B90" s="42" t="s">
        <v>256</v>
      </c>
      <c r="C90" s="42" t="s">
        <v>46</v>
      </c>
      <c r="D90" s="117" t="s">
        <v>257</v>
      </c>
      <c r="E90" s="46" t="s">
        <v>54</v>
      </c>
      <c r="F90" s="47">
        <v>100</v>
      </c>
      <c r="G90" s="87">
        <v>3.12</v>
      </c>
      <c r="H90" s="48">
        <f t="shared" si="14"/>
        <v>3.9421200000000001</v>
      </c>
      <c r="I90" s="48">
        <f t="shared" si="15"/>
        <v>394.21199999999999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</row>
    <row r="91" spans="1:40" s="1" customFormat="1" ht="22.5" x14ac:dyDescent="0.2">
      <c r="A91" s="42" t="s">
        <v>258</v>
      </c>
      <c r="B91" s="42" t="s">
        <v>259</v>
      </c>
      <c r="C91" s="42" t="s">
        <v>46</v>
      </c>
      <c r="D91" s="117" t="s">
        <v>260</v>
      </c>
      <c r="E91" s="46" t="s">
        <v>54</v>
      </c>
      <c r="F91" s="47">
        <v>50</v>
      </c>
      <c r="G91" s="87">
        <v>6.3</v>
      </c>
      <c r="H91" s="48">
        <f t="shared" si="14"/>
        <v>7.9600499999999998</v>
      </c>
      <c r="I91" s="48">
        <f t="shared" si="15"/>
        <v>398.0025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</row>
    <row r="92" spans="1:40" s="1" customFormat="1" ht="22.5" x14ac:dyDescent="0.2">
      <c r="A92" s="42" t="s">
        <v>261</v>
      </c>
      <c r="B92" s="42" t="s">
        <v>262</v>
      </c>
      <c r="C92" s="42" t="s">
        <v>46</v>
      </c>
      <c r="D92" s="117" t="s">
        <v>263</v>
      </c>
      <c r="E92" s="46" t="s">
        <v>54</v>
      </c>
      <c r="F92" s="47">
        <v>250</v>
      </c>
      <c r="G92" s="87">
        <v>9.01</v>
      </c>
      <c r="H92" s="48">
        <f t="shared" si="14"/>
        <v>11.384135000000001</v>
      </c>
      <c r="I92" s="48">
        <f t="shared" si="15"/>
        <v>2846.0337500000001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</row>
    <row r="93" spans="1:40" s="1" customFormat="1" ht="22.5" x14ac:dyDescent="0.2">
      <c r="A93" s="42" t="s">
        <v>264</v>
      </c>
      <c r="B93" s="42" t="s">
        <v>265</v>
      </c>
      <c r="C93" s="42" t="s">
        <v>46</v>
      </c>
      <c r="D93" s="117" t="s">
        <v>266</v>
      </c>
      <c r="E93" s="46" t="s">
        <v>219</v>
      </c>
      <c r="F93" s="47">
        <v>2</v>
      </c>
      <c r="G93" s="87">
        <v>43.5</v>
      </c>
      <c r="H93" s="48">
        <f t="shared" si="14"/>
        <v>54.962249999999997</v>
      </c>
      <c r="I93" s="48">
        <f t="shared" si="15"/>
        <v>109.92449999999999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</row>
    <row r="94" spans="1:40" s="1" customFormat="1" ht="33.75" x14ac:dyDescent="0.2">
      <c r="A94" s="42" t="s">
        <v>267</v>
      </c>
      <c r="B94" s="42" t="s">
        <v>268</v>
      </c>
      <c r="C94" s="42" t="s">
        <v>46</v>
      </c>
      <c r="D94" s="117" t="s">
        <v>269</v>
      </c>
      <c r="E94" s="46" t="s">
        <v>219</v>
      </c>
      <c r="F94" s="47">
        <v>1</v>
      </c>
      <c r="G94" s="87">
        <v>92.62</v>
      </c>
      <c r="H94" s="48">
        <f t="shared" si="14"/>
        <v>117.02537000000001</v>
      </c>
      <c r="I94" s="48">
        <f t="shared" si="15"/>
        <v>117.02537000000001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</row>
    <row r="95" spans="1:40" s="1" customFormat="1" ht="22.5" x14ac:dyDescent="0.2">
      <c r="A95" s="42" t="s">
        <v>270</v>
      </c>
      <c r="B95" s="42" t="s">
        <v>271</v>
      </c>
      <c r="C95" s="42" t="s">
        <v>46</v>
      </c>
      <c r="D95" s="117" t="s">
        <v>272</v>
      </c>
      <c r="E95" s="46" t="s">
        <v>219</v>
      </c>
      <c r="F95" s="47">
        <v>4</v>
      </c>
      <c r="G95" s="87">
        <v>31.4</v>
      </c>
      <c r="H95" s="48">
        <f t="shared" si="14"/>
        <v>39.673899999999996</v>
      </c>
      <c r="I95" s="48">
        <f t="shared" si="15"/>
        <v>158.69559999999998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</row>
    <row r="96" spans="1:40" s="1" customFormat="1" x14ac:dyDescent="0.2">
      <c r="A96" s="42" t="s">
        <v>273</v>
      </c>
      <c r="B96" s="42" t="s">
        <v>274</v>
      </c>
      <c r="C96" s="42" t="s">
        <v>46</v>
      </c>
      <c r="D96" s="117" t="s">
        <v>275</v>
      </c>
      <c r="E96" s="46" t="s">
        <v>219</v>
      </c>
      <c r="F96" s="47">
        <v>10</v>
      </c>
      <c r="G96" s="87">
        <v>60.39</v>
      </c>
      <c r="H96" s="48">
        <f t="shared" si="14"/>
        <v>76.302764999999994</v>
      </c>
      <c r="I96" s="48">
        <f t="shared" si="15"/>
        <v>763.02764999999999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</row>
    <row r="97" spans="1:256" ht="12.75" customHeight="1" x14ac:dyDescent="0.2">
      <c r="A97" s="42" t="s">
        <v>276</v>
      </c>
      <c r="B97" s="43" t="s">
        <v>192</v>
      </c>
      <c r="C97" s="44" t="s">
        <v>277</v>
      </c>
      <c r="D97" s="117" t="s">
        <v>278</v>
      </c>
      <c r="E97" s="123" t="s">
        <v>279</v>
      </c>
      <c r="F97" s="124">
        <v>8</v>
      </c>
      <c r="G97" s="87">
        <v>358.9</v>
      </c>
      <c r="H97" s="48">
        <f t="shared" si="14"/>
        <v>453.47014999999999</v>
      </c>
      <c r="I97" s="48">
        <f t="shared" si="15"/>
        <v>3627.7611999999999</v>
      </c>
    </row>
    <row r="98" spans="1:256" ht="12.75" customHeight="1" x14ac:dyDescent="0.2">
      <c r="A98" s="42" t="s">
        <v>280</v>
      </c>
      <c r="B98" s="43" t="s">
        <v>281</v>
      </c>
      <c r="C98" s="44" t="s">
        <v>46</v>
      </c>
      <c r="D98" s="117" t="s">
        <v>282</v>
      </c>
      <c r="E98" s="123" t="s">
        <v>219</v>
      </c>
      <c r="F98" s="124">
        <v>2</v>
      </c>
      <c r="G98" s="87">
        <v>157.59</v>
      </c>
      <c r="H98" s="48">
        <f t="shared" si="14"/>
        <v>199.11496500000001</v>
      </c>
      <c r="I98" s="48">
        <f t="shared" si="15"/>
        <v>398.22993000000002</v>
      </c>
    </row>
    <row r="99" spans="1:256" s="1" customFormat="1" x14ac:dyDescent="0.2">
      <c r="A99" s="42" t="s">
        <v>283</v>
      </c>
      <c r="B99" s="42" t="s">
        <v>284</v>
      </c>
      <c r="C99" s="42" t="s">
        <v>46</v>
      </c>
      <c r="D99" s="117" t="s">
        <v>285</v>
      </c>
      <c r="E99" s="46" t="s">
        <v>54</v>
      </c>
      <c r="F99" s="47">
        <v>100</v>
      </c>
      <c r="G99" s="87">
        <v>32.119999999999997</v>
      </c>
      <c r="H99" s="48">
        <f t="shared" si="14"/>
        <v>40.583619999999996</v>
      </c>
      <c r="I99" s="48">
        <f t="shared" si="15"/>
        <v>4058.3619999999996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</row>
    <row r="100" spans="1:256" s="1" customFormat="1" ht="22.5" x14ac:dyDescent="0.2">
      <c r="A100" s="42" t="s">
        <v>286</v>
      </c>
      <c r="B100" s="42" t="s">
        <v>287</v>
      </c>
      <c r="C100" s="42" t="s">
        <v>46</v>
      </c>
      <c r="D100" s="117" t="s">
        <v>288</v>
      </c>
      <c r="E100" s="46" t="s">
        <v>219</v>
      </c>
      <c r="F100" s="47">
        <v>14</v>
      </c>
      <c r="G100" s="87">
        <v>211.29</v>
      </c>
      <c r="H100" s="48">
        <f>G100+(G100*$I$8)</f>
        <v>266.96491500000002</v>
      </c>
      <c r="I100" s="48">
        <f>F100*H100</f>
        <v>3737.5088100000003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</row>
    <row r="101" spans="1:256" s="1" customFormat="1" ht="22.15" customHeight="1" x14ac:dyDescent="0.2">
      <c r="A101" s="42" t="s">
        <v>289</v>
      </c>
      <c r="B101" s="42" t="s">
        <v>290</v>
      </c>
      <c r="C101" s="42" t="s">
        <v>46</v>
      </c>
      <c r="D101" s="117" t="s">
        <v>291</v>
      </c>
      <c r="E101" s="46" t="s">
        <v>38</v>
      </c>
      <c r="F101" s="47">
        <v>12</v>
      </c>
      <c r="G101" s="87">
        <v>1890.2</v>
      </c>
      <c r="H101" s="48">
        <f>G101+(G101*$I$8)</f>
        <v>2388.2677000000003</v>
      </c>
      <c r="I101" s="48">
        <f>F101*H101</f>
        <v>28659.212400000004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</row>
    <row r="102" spans="1:256" s="1" customFormat="1" x14ac:dyDescent="0.2">
      <c r="A102" s="42" t="s">
        <v>292</v>
      </c>
      <c r="B102" s="42" t="s">
        <v>293</v>
      </c>
      <c r="C102" s="42" t="s">
        <v>46</v>
      </c>
      <c r="D102" s="117" t="s">
        <v>294</v>
      </c>
      <c r="E102" s="46" t="s">
        <v>38</v>
      </c>
      <c r="F102" s="47">
        <v>12</v>
      </c>
      <c r="G102" s="87">
        <v>51.74</v>
      </c>
      <c r="H102" s="48">
        <f>G102+(G102*$I$8)</f>
        <v>65.373490000000004</v>
      </c>
      <c r="I102" s="48">
        <f>F102*H102</f>
        <v>784.48188000000005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</row>
    <row r="103" spans="1:256" s="1" customFormat="1" ht="12.75" customHeight="1" x14ac:dyDescent="0.2">
      <c r="A103" s="125" t="s">
        <v>295</v>
      </c>
      <c r="B103" s="168"/>
      <c r="C103" s="168"/>
      <c r="D103" s="169" t="s">
        <v>297</v>
      </c>
      <c r="E103" s="169"/>
      <c r="F103" s="169"/>
      <c r="G103" s="169"/>
      <c r="H103" s="169"/>
      <c r="I103" s="131">
        <f>SUM(I104:I108)</f>
        <v>18677.7883138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</row>
    <row r="104" spans="1:256" ht="22.5" x14ac:dyDescent="0.2">
      <c r="A104" s="70" t="s">
        <v>329</v>
      </c>
      <c r="B104" s="63" t="s">
        <v>300</v>
      </c>
      <c r="C104" s="44" t="s">
        <v>46</v>
      </c>
      <c r="D104" s="86" t="s">
        <v>301</v>
      </c>
      <c r="E104" s="46" t="s">
        <v>48</v>
      </c>
      <c r="F104" s="47">
        <v>174.72</v>
      </c>
      <c r="G104" s="47">
        <v>7.62</v>
      </c>
      <c r="H104" s="48">
        <f t="shared" ref="H104:H110" si="16">G104+(G104*$I$8)</f>
        <v>9.6278699999999997</v>
      </c>
      <c r="I104" s="48">
        <f t="shared" ref="I104:I108" si="17">F104*H104</f>
        <v>1682.1814463999999</v>
      </c>
    </row>
    <row r="105" spans="1:256" ht="14.25" x14ac:dyDescent="0.2">
      <c r="A105" s="70" t="s">
        <v>330</v>
      </c>
      <c r="B105" s="63" t="s">
        <v>302</v>
      </c>
      <c r="C105" s="44" t="s">
        <v>46</v>
      </c>
      <c r="D105" s="86" t="s">
        <v>303</v>
      </c>
      <c r="E105" s="46" t="s">
        <v>48</v>
      </c>
      <c r="F105" s="47">
        <f>F104/2</f>
        <v>87.36</v>
      </c>
      <c r="G105" s="47">
        <v>20.68</v>
      </c>
      <c r="H105" s="48">
        <f t="shared" si="16"/>
        <v>26.129179999999998</v>
      </c>
      <c r="I105" s="48">
        <f t="shared" si="17"/>
        <v>2282.6451647999997</v>
      </c>
    </row>
    <row r="106" spans="1:256" ht="22.5" x14ac:dyDescent="0.2">
      <c r="A106" s="70" t="s">
        <v>331</v>
      </c>
      <c r="B106" s="63" t="s">
        <v>304</v>
      </c>
      <c r="C106" s="44" t="s">
        <v>46</v>
      </c>
      <c r="D106" s="86" t="s">
        <v>305</v>
      </c>
      <c r="E106" s="46" t="s">
        <v>48</v>
      </c>
      <c r="F106" s="47">
        <v>174.72</v>
      </c>
      <c r="G106" s="47">
        <v>16.64</v>
      </c>
      <c r="H106" s="48">
        <f t="shared" si="16"/>
        <v>21.024640000000002</v>
      </c>
      <c r="I106" s="48">
        <f t="shared" si="17"/>
        <v>3673.4251008000001</v>
      </c>
    </row>
    <row r="107" spans="1:256" ht="22.5" x14ac:dyDescent="0.2">
      <c r="A107" s="70" t="s">
        <v>332</v>
      </c>
      <c r="B107" s="63" t="s">
        <v>306</v>
      </c>
      <c r="C107" s="44" t="s">
        <v>46</v>
      </c>
      <c r="D107" s="86" t="s">
        <v>307</v>
      </c>
      <c r="E107" s="46" t="s">
        <v>48</v>
      </c>
      <c r="F107" s="47">
        <v>107.6</v>
      </c>
      <c r="G107" s="47">
        <v>51.25</v>
      </c>
      <c r="H107" s="48">
        <f t="shared" si="16"/>
        <v>64.754374999999996</v>
      </c>
      <c r="I107" s="48">
        <f t="shared" si="17"/>
        <v>6967.570749999999</v>
      </c>
    </row>
    <row r="108" spans="1:256" ht="22.5" x14ac:dyDescent="0.2">
      <c r="A108" s="70" t="s">
        <v>333</v>
      </c>
      <c r="B108" s="44" t="s">
        <v>308</v>
      </c>
      <c r="C108" s="44" t="s">
        <v>46</v>
      </c>
      <c r="D108" s="86" t="s">
        <v>309</v>
      </c>
      <c r="E108" s="44" t="s">
        <v>48</v>
      </c>
      <c r="F108" s="44">
        <f>110.4+(55.6*0.1)+(60.4*0.2)</f>
        <v>128.04000000000002</v>
      </c>
      <c r="G108" s="44">
        <v>25.17</v>
      </c>
      <c r="H108" s="48">
        <f t="shared" si="16"/>
        <v>31.802295000000001</v>
      </c>
      <c r="I108" s="48">
        <f t="shared" si="17"/>
        <v>4071.9658518000006</v>
      </c>
    </row>
    <row r="109" spans="1:256" s="5" customFormat="1" ht="12.75" customHeight="1" x14ac:dyDescent="0.2">
      <c r="A109" s="132" t="s">
        <v>296</v>
      </c>
      <c r="B109" s="170"/>
      <c r="C109" s="170"/>
      <c r="D109" s="171" t="s">
        <v>311</v>
      </c>
      <c r="E109" s="171"/>
      <c r="F109" s="171"/>
      <c r="G109" s="171"/>
      <c r="H109" s="171"/>
      <c r="I109" s="152">
        <f>SUM(I110:I111)</f>
        <v>8790.1285626000008</v>
      </c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  <c r="FV109" s="106"/>
      <c r="FW109" s="106"/>
      <c r="FX109" s="106"/>
      <c r="FY109" s="106"/>
      <c r="FZ109" s="106"/>
      <c r="GA109" s="106"/>
      <c r="GB109" s="106"/>
      <c r="GC109" s="106"/>
      <c r="GD109" s="106"/>
      <c r="GE109" s="106"/>
      <c r="GF109" s="106"/>
      <c r="GG109" s="106"/>
      <c r="GH109" s="106"/>
      <c r="GI109" s="106"/>
      <c r="GJ109" s="106"/>
      <c r="GK109" s="106"/>
      <c r="GL109" s="106"/>
      <c r="GM109" s="106"/>
      <c r="GN109" s="106"/>
      <c r="GO109" s="106"/>
      <c r="GP109" s="106"/>
      <c r="GQ109" s="106"/>
      <c r="GR109" s="106"/>
      <c r="GS109" s="106"/>
      <c r="GT109" s="106"/>
      <c r="GU109" s="106"/>
      <c r="GV109" s="106"/>
      <c r="GW109" s="106"/>
      <c r="GX109" s="106"/>
      <c r="GY109" s="106"/>
      <c r="GZ109" s="106"/>
      <c r="HA109" s="106"/>
      <c r="HB109" s="106"/>
      <c r="HC109" s="106"/>
      <c r="HD109" s="106"/>
      <c r="HE109" s="106"/>
      <c r="HF109" s="106"/>
      <c r="HG109" s="106"/>
      <c r="HH109" s="106"/>
      <c r="HI109" s="106"/>
      <c r="HJ109" s="106"/>
      <c r="HK109" s="106"/>
      <c r="HL109" s="106"/>
      <c r="HM109" s="106"/>
      <c r="HN109" s="106"/>
      <c r="HO109" s="106"/>
      <c r="HP109" s="106"/>
      <c r="HQ109" s="106"/>
      <c r="HR109" s="106"/>
      <c r="HS109" s="106"/>
      <c r="HT109" s="106"/>
      <c r="HU109" s="106"/>
      <c r="HV109" s="106"/>
      <c r="HW109" s="106"/>
      <c r="HX109" s="106"/>
      <c r="HY109" s="106"/>
      <c r="HZ109" s="106"/>
      <c r="IA109" s="106"/>
      <c r="IB109" s="106"/>
      <c r="IC109" s="106"/>
      <c r="ID109" s="106"/>
      <c r="IE109" s="106"/>
      <c r="IF109" s="106"/>
      <c r="IG109" s="106"/>
      <c r="IH109" s="106"/>
      <c r="II109" s="106"/>
      <c r="IJ109" s="106"/>
      <c r="IK109" s="106"/>
      <c r="IL109" s="106"/>
      <c r="IM109" s="106"/>
      <c r="IN109" s="106"/>
      <c r="IO109" s="106"/>
      <c r="IP109" s="106"/>
      <c r="IQ109" s="106"/>
      <c r="IR109" s="106"/>
      <c r="IS109" s="106"/>
      <c r="IT109" s="106"/>
      <c r="IU109" s="111"/>
      <c r="IV109" s="111"/>
    </row>
    <row r="110" spans="1:256" s="5" customFormat="1" ht="22.5" x14ac:dyDescent="0.2">
      <c r="A110" s="51" t="s">
        <v>298</v>
      </c>
      <c r="B110" s="133">
        <v>102509</v>
      </c>
      <c r="C110" s="52" t="s">
        <v>214</v>
      </c>
      <c r="D110" s="134" t="s">
        <v>313</v>
      </c>
      <c r="E110" s="135" t="s">
        <v>48</v>
      </c>
      <c r="F110" s="55">
        <v>75.239999999999995</v>
      </c>
      <c r="G110" s="88">
        <v>35.49</v>
      </c>
      <c r="H110" s="56">
        <f t="shared" si="16"/>
        <v>44.841615000000004</v>
      </c>
      <c r="I110" s="56">
        <f>F110*H110</f>
        <v>3373.8831126</v>
      </c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  <c r="FV110" s="106"/>
      <c r="FW110" s="106"/>
      <c r="FX110" s="106"/>
      <c r="FY110" s="106"/>
      <c r="FZ110" s="106"/>
      <c r="GA110" s="106"/>
      <c r="GB110" s="106"/>
      <c r="GC110" s="106"/>
      <c r="GD110" s="106"/>
      <c r="GE110" s="106"/>
      <c r="GF110" s="106"/>
      <c r="GG110" s="106"/>
      <c r="GH110" s="106"/>
      <c r="GI110" s="106"/>
      <c r="GJ110" s="106"/>
      <c r="GK110" s="106"/>
      <c r="GL110" s="106"/>
      <c r="GM110" s="106"/>
      <c r="GN110" s="106"/>
      <c r="GO110" s="106"/>
      <c r="GP110" s="106"/>
      <c r="GQ110" s="106"/>
      <c r="GR110" s="106"/>
      <c r="GS110" s="106"/>
      <c r="GT110" s="106"/>
      <c r="GU110" s="106"/>
      <c r="GV110" s="106"/>
      <c r="GW110" s="106"/>
      <c r="GX110" s="106"/>
      <c r="GY110" s="106"/>
      <c r="GZ110" s="106"/>
      <c r="HA110" s="106"/>
      <c r="HB110" s="106"/>
      <c r="HC110" s="106"/>
      <c r="HD110" s="106"/>
      <c r="HE110" s="106"/>
      <c r="HF110" s="106"/>
      <c r="HG110" s="106"/>
      <c r="HH110" s="106"/>
      <c r="HI110" s="106"/>
      <c r="HJ110" s="106"/>
      <c r="HK110" s="106"/>
      <c r="HL110" s="106"/>
      <c r="HM110" s="106"/>
      <c r="HN110" s="106"/>
      <c r="HO110" s="106"/>
      <c r="HP110" s="106"/>
      <c r="HQ110" s="106"/>
      <c r="HR110" s="106"/>
      <c r="HS110" s="106"/>
      <c r="HT110" s="106"/>
      <c r="HU110" s="106"/>
      <c r="HV110" s="106"/>
      <c r="HW110" s="106"/>
      <c r="HX110" s="106"/>
      <c r="HY110" s="106"/>
      <c r="HZ110" s="106"/>
      <c r="IA110" s="106"/>
      <c r="IB110" s="106"/>
      <c r="IC110" s="106"/>
      <c r="ID110" s="106"/>
      <c r="IE110" s="106"/>
      <c r="IF110" s="106"/>
      <c r="IG110" s="106"/>
      <c r="IH110" s="106"/>
      <c r="II110" s="106"/>
      <c r="IJ110" s="106"/>
      <c r="IK110" s="106"/>
      <c r="IL110" s="106"/>
      <c r="IM110" s="106"/>
      <c r="IN110" s="106"/>
      <c r="IO110" s="106"/>
      <c r="IP110" s="106"/>
      <c r="IQ110" s="106"/>
      <c r="IR110" s="106"/>
      <c r="IS110" s="106"/>
      <c r="IT110" s="106"/>
      <c r="IU110" s="111"/>
      <c r="IV110" s="111"/>
    </row>
    <row r="111" spans="1:256" s="5" customFormat="1" ht="12.75" customHeight="1" x14ac:dyDescent="0.2">
      <c r="A111" s="51" t="s">
        <v>299</v>
      </c>
      <c r="B111" s="133">
        <v>521344</v>
      </c>
      <c r="C111" s="52" t="s">
        <v>315</v>
      </c>
      <c r="D111" s="136" t="s">
        <v>316</v>
      </c>
      <c r="E111" s="54" t="s">
        <v>38</v>
      </c>
      <c r="F111" s="55">
        <v>18</v>
      </c>
      <c r="G111" s="88">
        <v>238.15</v>
      </c>
      <c r="H111" s="56">
        <f>G111+(G111*$I$8)</f>
        <v>300.90252500000003</v>
      </c>
      <c r="I111" s="56">
        <f>F111*H111</f>
        <v>5416.2454500000003</v>
      </c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  <c r="FV111" s="106"/>
      <c r="FW111" s="106"/>
      <c r="FX111" s="106"/>
      <c r="FY111" s="106"/>
      <c r="FZ111" s="106"/>
      <c r="GA111" s="106"/>
      <c r="GB111" s="106"/>
      <c r="GC111" s="106"/>
      <c r="GD111" s="106"/>
      <c r="GE111" s="106"/>
      <c r="GF111" s="106"/>
      <c r="GG111" s="106"/>
      <c r="GH111" s="106"/>
      <c r="GI111" s="106"/>
      <c r="GJ111" s="106"/>
      <c r="GK111" s="106"/>
      <c r="GL111" s="106"/>
      <c r="GM111" s="106"/>
      <c r="GN111" s="106"/>
      <c r="GO111" s="106"/>
      <c r="GP111" s="106"/>
      <c r="GQ111" s="106"/>
      <c r="GR111" s="106"/>
      <c r="GS111" s="106"/>
      <c r="GT111" s="106"/>
      <c r="GU111" s="106"/>
      <c r="GV111" s="106"/>
      <c r="GW111" s="106"/>
      <c r="GX111" s="106"/>
      <c r="GY111" s="106"/>
      <c r="GZ111" s="106"/>
      <c r="HA111" s="106"/>
      <c r="HB111" s="106"/>
      <c r="HC111" s="106"/>
      <c r="HD111" s="106"/>
      <c r="HE111" s="106"/>
      <c r="HF111" s="106"/>
      <c r="HG111" s="106"/>
      <c r="HH111" s="106"/>
      <c r="HI111" s="106"/>
      <c r="HJ111" s="106"/>
      <c r="HK111" s="106"/>
      <c r="HL111" s="106"/>
      <c r="HM111" s="106"/>
      <c r="HN111" s="106"/>
      <c r="HO111" s="106"/>
      <c r="HP111" s="106"/>
      <c r="HQ111" s="106"/>
      <c r="HR111" s="106"/>
      <c r="HS111" s="106"/>
      <c r="HT111" s="106"/>
      <c r="HU111" s="106"/>
      <c r="HV111" s="106"/>
      <c r="HW111" s="106"/>
      <c r="HX111" s="106"/>
      <c r="HY111" s="106"/>
      <c r="HZ111" s="106"/>
      <c r="IA111" s="106"/>
      <c r="IB111" s="106"/>
      <c r="IC111" s="106"/>
      <c r="ID111" s="106"/>
      <c r="IE111" s="106"/>
      <c r="IF111" s="106"/>
      <c r="IG111" s="106"/>
      <c r="IH111" s="106"/>
      <c r="II111" s="106"/>
      <c r="IJ111" s="106"/>
      <c r="IK111" s="106"/>
      <c r="IL111" s="106"/>
      <c r="IM111" s="106"/>
      <c r="IN111" s="106"/>
      <c r="IO111" s="106"/>
      <c r="IP111" s="106"/>
      <c r="IQ111" s="106"/>
      <c r="IR111" s="106"/>
      <c r="IS111" s="106"/>
      <c r="IT111" s="106"/>
      <c r="IU111" s="111"/>
      <c r="IV111" s="111"/>
    </row>
    <row r="112" spans="1:256" s="5" customFormat="1" ht="12.75" customHeight="1" x14ac:dyDescent="0.2">
      <c r="A112" s="137" t="s">
        <v>310</v>
      </c>
      <c r="B112" s="172"/>
      <c r="C112" s="170"/>
      <c r="D112" s="173" t="s">
        <v>317</v>
      </c>
      <c r="E112" s="174"/>
      <c r="F112" s="174"/>
      <c r="G112" s="174"/>
      <c r="H112" s="174"/>
      <c r="I112" s="153">
        <f>SUM(I113:I120)</f>
        <v>22592.543304450006</v>
      </c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6"/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6"/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6"/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6"/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  <c r="HT112" s="106"/>
      <c r="HU112" s="106"/>
      <c r="HV112" s="106"/>
      <c r="HW112" s="106"/>
      <c r="HX112" s="106"/>
      <c r="HY112" s="106"/>
      <c r="HZ112" s="106"/>
      <c r="IA112" s="106"/>
      <c r="IB112" s="106"/>
      <c r="IC112" s="106"/>
      <c r="ID112" s="106"/>
      <c r="IE112" s="106"/>
      <c r="IF112" s="106"/>
      <c r="IG112" s="106"/>
      <c r="IH112" s="106"/>
      <c r="II112" s="106"/>
      <c r="IJ112" s="106"/>
      <c r="IK112" s="106"/>
      <c r="IL112" s="106"/>
      <c r="IM112" s="106"/>
      <c r="IN112" s="106"/>
      <c r="IO112" s="106"/>
      <c r="IP112" s="106"/>
      <c r="IQ112" s="106"/>
      <c r="IR112" s="106"/>
      <c r="IS112" s="106"/>
      <c r="IT112" s="106"/>
      <c r="IU112" s="111"/>
      <c r="IV112" s="111"/>
    </row>
    <row r="113" spans="1:256" s="10" customFormat="1" ht="14.25" x14ac:dyDescent="0.2">
      <c r="A113" s="98" t="s">
        <v>312</v>
      </c>
      <c r="B113" s="138" t="s">
        <v>150</v>
      </c>
      <c r="C113" s="139" t="s">
        <v>46</v>
      </c>
      <c r="D113" s="140" t="s">
        <v>151</v>
      </c>
      <c r="E113" s="141" t="s">
        <v>74</v>
      </c>
      <c r="F113" s="141">
        <v>61.38</v>
      </c>
      <c r="G113" s="141">
        <v>80.5</v>
      </c>
      <c r="H113" s="142">
        <f t="shared" ref="H113:H120" si="18">G113+(G113*$I$8)</f>
        <v>101.71174999999999</v>
      </c>
      <c r="I113" s="142">
        <f t="shared" ref="I113:I120" si="19">F113*H113</f>
        <v>6243.067215</v>
      </c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54"/>
      <c r="CB113" s="154"/>
      <c r="CC113" s="154"/>
      <c r="CD113" s="154"/>
      <c r="CE113" s="154"/>
      <c r="CF113" s="154"/>
      <c r="CG113" s="154"/>
      <c r="CH113" s="154"/>
      <c r="CI113" s="154"/>
      <c r="CJ113" s="154"/>
      <c r="CK113" s="154"/>
      <c r="CL113" s="154"/>
      <c r="CM113" s="154"/>
      <c r="CN113" s="154"/>
      <c r="CO113" s="154"/>
      <c r="CP113" s="154"/>
      <c r="CQ113" s="154"/>
      <c r="CR113" s="154"/>
      <c r="CS113" s="154"/>
      <c r="CT113" s="154"/>
      <c r="CU113" s="154"/>
      <c r="CV113" s="154"/>
      <c r="CW113" s="154"/>
      <c r="CX113" s="154"/>
      <c r="CY113" s="154"/>
      <c r="CZ113" s="154"/>
      <c r="DA113" s="154"/>
      <c r="DB113" s="154"/>
      <c r="DC113" s="154"/>
      <c r="DD113" s="154"/>
      <c r="DE113" s="154"/>
      <c r="DF113" s="154"/>
      <c r="DG113" s="154"/>
      <c r="DH113" s="154"/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154"/>
      <c r="DY113" s="154"/>
      <c r="DZ113" s="154"/>
      <c r="EA113" s="154"/>
      <c r="EB113" s="154"/>
      <c r="EC113" s="154"/>
      <c r="ED113" s="154"/>
      <c r="EE113" s="154"/>
      <c r="EF113" s="154"/>
      <c r="EG113" s="154"/>
      <c r="EH113" s="154"/>
      <c r="EI113" s="154"/>
      <c r="EJ113" s="154"/>
      <c r="EK113" s="154"/>
      <c r="EL113" s="154"/>
      <c r="EM113" s="154"/>
      <c r="EN113" s="154"/>
      <c r="EO113" s="154"/>
      <c r="EP113" s="154"/>
      <c r="EQ113" s="154"/>
      <c r="ER113" s="154"/>
      <c r="ES113" s="154"/>
      <c r="ET113" s="154"/>
      <c r="EU113" s="154"/>
      <c r="EV113" s="154"/>
      <c r="EW113" s="154"/>
      <c r="EX113" s="154"/>
      <c r="EY113" s="154"/>
      <c r="EZ113" s="154"/>
      <c r="FA113" s="154"/>
      <c r="FB113" s="154"/>
      <c r="FC113" s="154"/>
      <c r="FD113" s="154"/>
      <c r="FE113" s="154"/>
      <c r="FF113" s="154"/>
      <c r="FG113" s="154"/>
      <c r="FH113" s="154"/>
      <c r="FI113" s="154"/>
      <c r="FJ113" s="154"/>
      <c r="FK113" s="154"/>
      <c r="FL113" s="154"/>
      <c r="FM113" s="154"/>
      <c r="FN113" s="154"/>
      <c r="FO113" s="154"/>
      <c r="FP113" s="154"/>
      <c r="FQ113" s="154"/>
      <c r="FR113" s="154"/>
      <c r="FS113" s="154"/>
      <c r="FT113" s="154"/>
      <c r="FU113" s="154"/>
      <c r="FV113" s="154"/>
      <c r="FW113" s="154"/>
      <c r="FX113" s="154"/>
      <c r="FY113" s="154"/>
      <c r="FZ113" s="154"/>
      <c r="GA113" s="154"/>
      <c r="GB113" s="154"/>
      <c r="GC113" s="154"/>
      <c r="GD113" s="154"/>
      <c r="GE113" s="154"/>
      <c r="GF113" s="154"/>
      <c r="GG113" s="154"/>
      <c r="GH113" s="154"/>
      <c r="GI113" s="154"/>
      <c r="GJ113" s="154"/>
      <c r="GK113" s="154"/>
      <c r="GL113" s="154"/>
      <c r="GM113" s="154"/>
      <c r="GN113" s="154"/>
      <c r="GO113" s="154"/>
      <c r="GP113" s="154"/>
      <c r="GQ113" s="154"/>
      <c r="GR113" s="154"/>
      <c r="GS113" s="154"/>
      <c r="GT113" s="154"/>
      <c r="GU113" s="154"/>
      <c r="GV113" s="154"/>
      <c r="GW113" s="154"/>
      <c r="GX113" s="154"/>
      <c r="GY113" s="154"/>
      <c r="GZ113" s="154"/>
      <c r="HA113" s="154"/>
      <c r="HB113" s="154"/>
      <c r="HC113" s="154"/>
      <c r="HD113" s="154"/>
      <c r="HE113" s="154"/>
      <c r="HF113" s="154"/>
      <c r="HG113" s="154"/>
      <c r="HH113" s="154"/>
      <c r="HI113" s="154"/>
      <c r="HJ113" s="154"/>
      <c r="HK113" s="154"/>
      <c r="HL113" s="154"/>
      <c r="HM113" s="154"/>
      <c r="HN113" s="154"/>
      <c r="HO113" s="154"/>
      <c r="HP113" s="154"/>
      <c r="HQ113" s="154"/>
      <c r="HR113" s="154"/>
      <c r="HS113" s="154"/>
      <c r="HT113" s="154"/>
      <c r="HU113" s="154"/>
      <c r="HV113" s="154"/>
      <c r="HW113" s="154"/>
      <c r="HX113" s="154"/>
      <c r="HY113" s="154"/>
      <c r="HZ113" s="154"/>
      <c r="IA113" s="154"/>
      <c r="IB113" s="154"/>
      <c r="IC113" s="154"/>
      <c r="ID113" s="154"/>
      <c r="IE113" s="154"/>
      <c r="IF113" s="154"/>
      <c r="IG113" s="154"/>
      <c r="IH113" s="154"/>
      <c r="II113" s="154"/>
      <c r="IJ113" s="154"/>
      <c r="IK113" s="154"/>
      <c r="IL113" s="154"/>
      <c r="IM113" s="154"/>
      <c r="IN113" s="154"/>
      <c r="IO113" s="154"/>
      <c r="IP113" s="154"/>
      <c r="IQ113" s="154"/>
      <c r="IR113" s="154"/>
      <c r="IS113" s="154"/>
      <c r="IT113" s="154"/>
      <c r="IU113" s="111"/>
      <c r="IV113" s="111"/>
    </row>
    <row r="114" spans="1:256" s="10" customFormat="1" ht="14.25" x14ac:dyDescent="0.2">
      <c r="A114" s="98" t="s">
        <v>344</v>
      </c>
      <c r="B114" s="138" t="s">
        <v>153</v>
      </c>
      <c r="C114" s="139" t="s">
        <v>46</v>
      </c>
      <c r="D114" s="143" t="s">
        <v>154</v>
      </c>
      <c r="E114" s="141" t="s">
        <v>318</v>
      </c>
      <c r="F114" s="141">
        <v>306.91000000000003</v>
      </c>
      <c r="G114" s="141">
        <v>0.65</v>
      </c>
      <c r="H114" s="142">
        <f t="shared" si="18"/>
        <v>0.82127499999999998</v>
      </c>
      <c r="I114" s="142">
        <f t="shared" si="19"/>
        <v>252.05751025000001</v>
      </c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54"/>
      <c r="BQ114" s="154"/>
      <c r="BR114" s="154"/>
      <c r="BS114" s="154"/>
      <c r="BT114" s="154"/>
      <c r="BU114" s="154"/>
      <c r="BV114" s="154"/>
      <c r="BW114" s="154"/>
      <c r="BX114" s="154"/>
      <c r="BY114" s="154"/>
      <c r="BZ114" s="154"/>
      <c r="CA114" s="154"/>
      <c r="CB114" s="154"/>
      <c r="CC114" s="154"/>
      <c r="CD114" s="154"/>
      <c r="CE114" s="154"/>
      <c r="CF114" s="154"/>
      <c r="CG114" s="154"/>
      <c r="CH114" s="154"/>
      <c r="CI114" s="154"/>
      <c r="CJ114" s="154"/>
      <c r="CK114" s="154"/>
      <c r="CL114" s="154"/>
      <c r="CM114" s="154"/>
      <c r="CN114" s="154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4"/>
      <c r="FG114" s="154"/>
      <c r="FH114" s="154"/>
      <c r="FI114" s="154"/>
      <c r="FJ114" s="154"/>
      <c r="FK114" s="154"/>
      <c r="FL114" s="154"/>
      <c r="FM114" s="154"/>
      <c r="FN114" s="154"/>
      <c r="FO114" s="154"/>
      <c r="FP114" s="154"/>
      <c r="FQ114" s="154"/>
      <c r="FR114" s="154"/>
      <c r="FS114" s="154"/>
      <c r="FT114" s="154"/>
      <c r="FU114" s="154"/>
      <c r="FV114" s="154"/>
      <c r="FW114" s="154"/>
      <c r="FX114" s="154"/>
      <c r="FY114" s="154"/>
      <c r="FZ114" s="154"/>
      <c r="GA114" s="154"/>
      <c r="GB114" s="154"/>
      <c r="GC114" s="154"/>
      <c r="GD114" s="154"/>
      <c r="GE114" s="154"/>
      <c r="GF114" s="154"/>
      <c r="GG114" s="154"/>
      <c r="GH114" s="154"/>
      <c r="GI114" s="154"/>
      <c r="GJ114" s="154"/>
      <c r="GK114" s="154"/>
      <c r="GL114" s="154"/>
      <c r="GM114" s="154"/>
      <c r="GN114" s="154"/>
      <c r="GO114" s="154"/>
      <c r="GP114" s="154"/>
      <c r="GQ114" s="154"/>
      <c r="GR114" s="154"/>
      <c r="GS114" s="154"/>
      <c r="GT114" s="154"/>
      <c r="GU114" s="154"/>
      <c r="GV114" s="154"/>
      <c r="GW114" s="154"/>
      <c r="GX114" s="154"/>
      <c r="GY114" s="154"/>
      <c r="GZ114" s="154"/>
      <c r="HA114" s="154"/>
      <c r="HB114" s="154"/>
      <c r="HC114" s="154"/>
      <c r="HD114" s="154"/>
      <c r="HE114" s="154"/>
      <c r="HF114" s="154"/>
      <c r="HG114" s="154"/>
      <c r="HH114" s="154"/>
      <c r="HI114" s="154"/>
      <c r="HJ114" s="154"/>
      <c r="HK114" s="154"/>
      <c r="HL114" s="154"/>
      <c r="HM114" s="154"/>
      <c r="HN114" s="154"/>
      <c r="HO114" s="154"/>
      <c r="HP114" s="154"/>
      <c r="HQ114" s="154"/>
      <c r="HR114" s="154"/>
      <c r="HS114" s="154"/>
      <c r="HT114" s="154"/>
      <c r="HU114" s="154"/>
      <c r="HV114" s="154"/>
      <c r="HW114" s="154"/>
      <c r="HX114" s="154"/>
      <c r="HY114" s="154"/>
      <c r="HZ114" s="154"/>
      <c r="IA114" s="154"/>
      <c r="IB114" s="154"/>
      <c r="IC114" s="154"/>
      <c r="ID114" s="154"/>
      <c r="IE114" s="154"/>
      <c r="IF114" s="154"/>
      <c r="IG114" s="154"/>
      <c r="IH114" s="154"/>
      <c r="II114" s="154"/>
      <c r="IJ114" s="154"/>
      <c r="IK114" s="154"/>
      <c r="IL114" s="154"/>
      <c r="IM114" s="154"/>
      <c r="IN114" s="154"/>
      <c r="IO114" s="154"/>
      <c r="IP114" s="154"/>
      <c r="IQ114" s="154"/>
      <c r="IR114" s="154"/>
      <c r="IS114" s="154"/>
      <c r="IT114" s="154"/>
      <c r="IU114" s="111"/>
      <c r="IV114" s="111"/>
    </row>
    <row r="115" spans="1:256" s="5" customFormat="1" ht="12.75" customHeight="1" x14ac:dyDescent="0.2">
      <c r="A115" s="98" t="s">
        <v>314</v>
      </c>
      <c r="B115" s="144" t="s">
        <v>319</v>
      </c>
      <c r="C115" s="52" t="s">
        <v>46</v>
      </c>
      <c r="D115" s="145" t="s">
        <v>320</v>
      </c>
      <c r="E115" s="146" t="s">
        <v>48</v>
      </c>
      <c r="F115" s="147">
        <v>265.76</v>
      </c>
      <c r="G115" s="147">
        <v>37.17</v>
      </c>
      <c r="H115" s="142">
        <f t="shared" si="18"/>
        <v>46.964295000000007</v>
      </c>
      <c r="I115" s="142">
        <f t="shared" si="19"/>
        <v>12481.231039200002</v>
      </c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06"/>
      <c r="DA115" s="106"/>
      <c r="DB115" s="106"/>
      <c r="DC115" s="106"/>
      <c r="DD115" s="106"/>
      <c r="DE115" s="106"/>
      <c r="DF115" s="106"/>
      <c r="DG115" s="106"/>
      <c r="DH115" s="106"/>
      <c r="DI115" s="106"/>
      <c r="DJ115" s="106"/>
      <c r="DK115" s="106"/>
      <c r="DL115" s="106"/>
      <c r="DM115" s="106"/>
      <c r="DN115" s="106"/>
      <c r="DO115" s="106"/>
      <c r="DP115" s="106"/>
      <c r="DQ115" s="106"/>
      <c r="DR115" s="106"/>
      <c r="DS115" s="106"/>
      <c r="DT115" s="106"/>
      <c r="DU115" s="106"/>
      <c r="DV115" s="106"/>
      <c r="DW115" s="106"/>
      <c r="DX115" s="106"/>
      <c r="DY115" s="106"/>
      <c r="DZ115" s="106"/>
      <c r="EA115" s="106"/>
      <c r="EB115" s="106"/>
      <c r="EC115" s="106"/>
      <c r="ED115" s="106"/>
      <c r="EE115" s="106"/>
      <c r="EF115" s="106"/>
      <c r="EG115" s="106"/>
      <c r="EH115" s="106"/>
      <c r="EI115" s="106"/>
      <c r="EJ115" s="106"/>
      <c r="EK115" s="106"/>
      <c r="EL115" s="106"/>
      <c r="EM115" s="106"/>
      <c r="EN115" s="106"/>
      <c r="EO115" s="106"/>
      <c r="EP115" s="106"/>
      <c r="EQ115" s="106"/>
      <c r="ER115" s="106"/>
      <c r="ES115" s="10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6"/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6"/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6"/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6"/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6"/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  <c r="HT115" s="106"/>
      <c r="HU115" s="106"/>
      <c r="HV115" s="106"/>
      <c r="HW115" s="106"/>
      <c r="HX115" s="106"/>
      <c r="HY115" s="106"/>
      <c r="HZ115" s="106"/>
      <c r="IA115" s="106"/>
      <c r="IB115" s="106"/>
      <c r="IC115" s="106"/>
      <c r="ID115" s="106"/>
      <c r="IE115" s="106"/>
      <c r="IF115" s="106"/>
      <c r="IG115" s="106"/>
      <c r="IH115" s="106"/>
      <c r="II115" s="106"/>
      <c r="IJ115" s="106"/>
      <c r="IK115" s="106"/>
      <c r="IL115" s="106"/>
      <c r="IM115" s="106"/>
      <c r="IN115" s="106"/>
      <c r="IO115" s="106"/>
      <c r="IP115" s="106"/>
      <c r="IQ115" s="106"/>
      <c r="IR115" s="106"/>
      <c r="IS115" s="106"/>
      <c r="IT115" s="106"/>
      <c r="IU115" s="111"/>
      <c r="IV115" s="111"/>
    </row>
    <row r="116" spans="1:256" s="5" customFormat="1" ht="23.45" customHeight="1" x14ac:dyDescent="0.2">
      <c r="A116" s="98" t="s">
        <v>345</v>
      </c>
      <c r="B116" s="133" t="s">
        <v>321</v>
      </c>
      <c r="C116" s="52" t="s">
        <v>46</v>
      </c>
      <c r="D116" s="145" t="s">
        <v>322</v>
      </c>
      <c r="E116" s="146" t="s">
        <v>38</v>
      </c>
      <c r="F116" s="147">
        <v>8</v>
      </c>
      <c r="G116" s="147">
        <v>16.38</v>
      </c>
      <c r="H116" s="142">
        <f t="shared" si="18"/>
        <v>20.69613</v>
      </c>
      <c r="I116" s="142">
        <f t="shared" si="19"/>
        <v>165.56904</v>
      </c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6"/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06"/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6"/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6"/>
      <c r="DT116" s="106"/>
      <c r="DU116" s="106"/>
      <c r="DV116" s="106"/>
      <c r="DW116" s="106"/>
      <c r="DX116" s="106"/>
      <c r="DY116" s="106"/>
      <c r="DZ116" s="106"/>
      <c r="EA116" s="106"/>
      <c r="EB116" s="106"/>
      <c r="EC116" s="106"/>
      <c r="ED116" s="106"/>
      <c r="EE116" s="106"/>
      <c r="EF116" s="106"/>
      <c r="EG116" s="106"/>
      <c r="EH116" s="106"/>
      <c r="EI116" s="106"/>
      <c r="EJ116" s="106"/>
      <c r="EK116" s="106"/>
      <c r="EL116" s="106"/>
      <c r="EM116" s="106"/>
      <c r="EN116" s="106"/>
      <c r="EO116" s="106"/>
      <c r="EP116" s="106"/>
      <c r="EQ116" s="106"/>
      <c r="ER116" s="106"/>
      <c r="ES116" s="106"/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6"/>
      <c r="FD116" s="106"/>
      <c r="FE116" s="106"/>
      <c r="FF116" s="106"/>
      <c r="FG116" s="106"/>
      <c r="FH116" s="106"/>
      <c r="FI116" s="106"/>
      <c r="FJ116" s="106"/>
      <c r="FK116" s="106"/>
      <c r="FL116" s="106"/>
      <c r="FM116" s="106"/>
      <c r="FN116" s="106"/>
      <c r="FO116" s="106"/>
      <c r="FP116" s="106"/>
      <c r="FQ116" s="106"/>
      <c r="FR116" s="106"/>
      <c r="FS116" s="106"/>
      <c r="FT116" s="106"/>
      <c r="FU116" s="106"/>
      <c r="FV116" s="106"/>
      <c r="FW116" s="106"/>
      <c r="FX116" s="106"/>
      <c r="FY116" s="106"/>
      <c r="FZ116" s="106"/>
      <c r="GA116" s="106"/>
      <c r="GB116" s="106"/>
      <c r="GC116" s="106"/>
      <c r="GD116" s="106"/>
      <c r="GE116" s="106"/>
      <c r="GF116" s="106"/>
      <c r="GG116" s="106"/>
      <c r="GH116" s="106"/>
      <c r="GI116" s="106"/>
      <c r="GJ116" s="106"/>
      <c r="GK116" s="106"/>
      <c r="GL116" s="106"/>
      <c r="GM116" s="106"/>
      <c r="GN116" s="106"/>
      <c r="GO116" s="106"/>
      <c r="GP116" s="106"/>
      <c r="GQ116" s="106"/>
      <c r="GR116" s="106"/>
      <c r="GS116" s="106"/>
      <c r="GT116" s="106"/>
      <c r="GU116" s="106"/>
      <c r="GV116" s="106"/>
      <c r="GW116" s="106"/>
      <c r="GX116" s="106"/>
      <c r="GY116" s="106"/>
      <c r="GZ116" s="106"/>
      <c r="HA116" s="106"/>
      <c r="HB116" s="106"/>
      <c r="HC116" s="106"/>
      <c r="HD116" s="106"/>
      <c r="HE116" s="106"/>
      <c r="HF116" s="106"/>
      <c r="HG116" s="106"/>
      <c r="HH116" s="106"/>
      <c r="HI116" s="106"/>
      <c r="HJ116" s="106"/>
      <c r="HK116" s="106"/>
      <c r="HL116" s="106"/>
      <c r="HM116" s="106"/>
      <c r="HN116" s="106"/>
      <c r="HO116" s="106"/>
      <c r="HP116" s="106"/>
      <c r="HQ116" s="106"/>
      <c r="HR116" s="106"/>
      <c r="HS116" s="106"/>
      <c r="HT116" s="106"/>
      <c r="HU116" s="106"/>
      <c r="HV116" s="106"/>
      <c r="HW116" s="106"/>
      <c r="HX116" s="106"/>
      <c r="HY116" s="106"/>
      <c r="HZ116" s="106"/>
      <c r="IA116" s="106"/>
      <c r="IB116" s="106"/>
      <c r="IC116" s="106"/>
      <c r="ID116" s="106"/>
      <c r="IE116" s="106"/>
      <c r="IF116" s="106"/>
      <c r="IG116" s="106"/>
      <c r="IH116" s="106"/>
      <c r="II116" s="106"/>
      <c r="IJ116" s="106"/>
      <c r="IK116" s="106"/>
      <c r="IL116" s="106"/>
      <c r="IM116" s="106"/>
      <c r="IN116" s="106"/>
      <c r="IO116" s="106"/>
      <c r="IP116" s="106"/>
      <c r="IQ116" s="106"/>
      <c r="IR116" s="106"/>
      <c r="IS116" s="106"/>
      <c r="IT116" s="106"/>
      <c r="IU116" s="111"/>
      <c r="IV116" s="111"/>
    </row>
    <row r="117" spans="1:256" s="5" customFormat="1" ht="12.75" customHeight="1" x14ac:dyDescent="0.2">
      <c r="A117" s="98" t="s">
        <v>346</v>
      </c>
      <c r="B117" s="148" t="s">
        <v>323</v>
      </c>
      <c r="C117" s="52" t="s">
        <v>46</v>
      </c>
      <c r="D117" s="145" t="s">
        <v>324</v>
      </c>
      <c r="E117" s="146" t="s">
        <v>38</v>
      </c>
      <c r="F117" s="147">
        <v>8</v>
      </c>
      <c r="G117" s="147">
        <v>80</v>
      </c>
      <c r="H117" s="142">
        <f t="shared" si="18"/>
        <v>101.08</v>
      </c>
      <c r="I117" s="142">
        <f t="shared" si="19"/>
        <v>808.64</v>
      </c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106"/>
      <c r="DN117" s="106"/>
      <c r="DO117" s="106"/>
      <c r="DP117" s="106"/>
      <c r="DQ117" s="106"/>
      <c r="DR117" s="106"/>
      <c r="DS117" s="106"/>
      <c r="DT117" s="106"/>
      <c r="DU117" s="106"/>
      <c r="DV117" s="106"/>
      <c r="DW117" s="106"/>
      <c r="DX117" s="106"/>
      <c r="DY117" s="106"/>
      <c r="DZ117" s="106"/>
      <c r="EA117" s="106"/>
      <c r="EB117" s="106"/>
      <c r="EC117" s="106"/>
      <c r="ED117" s="106"/>
      <c r="EE117" s="106"/>
      <c r="EF117" s="106"/>
      <c r="EG117" s="106"/>
      <c r="EH117" s="106"/>
      <c r="EI117" s="106"/>
      <c r="EJ117" s="106"/>
      <c r="EK117" s="106"/>
      <c r="EL117" s="106"/>
      <c r="EM117" s="106"/>
      <c r="EN117" s="106"/>
      <c r="EO117" s="106"/>
      <c r="EP117" s="106"/>
      <c r="EQ117" s="106"/>
      <c r="ER117" s="106"/>
      <c r="ES117" s="10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6"/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6"/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6"/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6"/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6"/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  <c r="HT117" s="106"/>
      <c r="HU117" s="106"/>
      <c r="HV117" s="106"/>
      <c r="HW117" s="106"/>
      <c r="HX117" s="106"/>
      <c r="HY117" s="106"/>
      <c r="HZ117" s="106"/>
      <c r="IA117" s="106"/>
      <c r="IB117" s="106"/>
      <c r="IC117" s="106"/>
      <c r="ID117" s="106"/>
      <c r="IE117" s="106"/>
      <c r="IF117" s="106"/>
      <c r="IG117" s="106"/>
      <c r="IH117" s="106"/>
      <c r="II117" s="106"/>
      <c r="IJ117" s="106"/>
      <c r="IK117" s="106"/>
      <c r="IL117" s="106"/>
      <c r="IM117" s="106"/>
      <c r="IN117" s="106"/>
      <c r="IO117" s="106"/>
      <c r="IP117" s="106"/>
      <c r="IQ117" s="106"/>
      <c r="IR117" s="106"/>
      <c r="IS117" s="106"/>
      <c r="IT117" s="106"/>
      <c r="IU117" s="111"/>
      <c r="IV117" s="111"/>
    </row>
    <row r="118" spans="1:256" s="5" customFormat="1" ht="12.75" customHeight="1" x14ac:dyDescent="0.2">
      <c r="A118" s="98" t="s">
        <v>347</v>
      </c>
      <c r="B118" s="156" t="s">
        <v>192</v>
      </c>
      <c r="C118" s="150" t="s">
        <v>277</v>
      </c>
      <c r="D118" s="151" t="s">
        <v>325</v>
      </c>
      <c r="E118" s="157" t="s">
        <v>38</v>
      </c>
      <c r="F118" s="158">
        <v>6</v>
      </c>
      <c r="G118" s="158">
        <v>283.22000000000003</v>
      </c>
      <c r="H118" s="159">
        <f t="shared" si="18"/>
        <v>357.84847000000002</v>
      </c>
      <c r="I118" s="159">
        <f t="shared" si="19"/>
        <v>2147.0908200000003</v>
      </c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106"/>
      <c r="BR118" s="106"/>
      <c r="BS118" s="106"/>
      <c r="BT118" s="106"/>
      <c r="BU118" s="106"/>
      <c r="BV118" s="106"/>
      <c r="BW118" s="106"/>
      <c r="BX118" s="106"/>
      <c r="BY118" s="106"/>
      <c r="BZ118" s="106"/>
      <c r="CA118" s="106"/>
      <c r="CB118" s="106"/>
      <c r="CC118" s="106"/>
      <c r="CD118" s="106"/>
      <c r="CE118" s="106"/>
      <c r="CF118" s="106"/>
      <c r="CG118" s="106"/>
      <c r="CH118" s="106"/>
      <c r="CI118" s="106"/>
      <c r="CJ118" s="106"/>
      <c r="CK118" s="106"/>
      <c r="CL118" s="106"/>
      <c r="CM118" s="106"/>
      <c r="CN118" s="106"/>
      <c r="CO118" s="106"/>
      <c r="CP118" s="106"/>
      <c r="CQ118" s="106"/>
      <c r="CR118" s="106"/>
      <c r="CS118" s="106"/>
      <c r="CT118" s="106"/>
      <c r="CU118" s="106"/>
      <c r="CV118" s="106"/>
      <c r="CW118" s="106"/>
      <c r="CX118" s="106"/>
      <c r="CY118" s="106"/>
      <c r="CZ118" s="106"/>
      <c r="DA118" s="106"/>
      <c r="DB118" s="106"/>
      <c r="DC118" s="106"/>
      <c r="DD118" s="106"/>
      <c r="DE118" s="106"/>
      <c r="DF118" s="106"/>
      <c r="DG118" s="106"/>
      <c r="DH118" s="106"/>
      <c r="DI118" s="106"/>
      <c r="DJ118" s="106"/>
      <c r="DK118" s="106"/>
      <c r="DL118" s="106"/>
      <c r="DM118" s="106"/>
      <c r="DN118" s="106"/>
      <c r="DO118" s="106"/>
      <c r="DP118" s="106"/>
      <c r="DQ118" s="106"/>
      <c r="DR118" s="106"/>
      <c r="DS118" s="106"/>
      <c r="DT118" s="106"/>
      <c r="DU118" s="106"/>
      <c r="DV118" s="106"/>
      <c r="DW118" s="106"/>
      <c r="DX118" s="106"/>
      <c r="DY118" s="106"/>
      <c r="DZ118" s="106"/>
      <c r="EA118" s="106"/>
      <c r="EB118" s="106"/>
      <c r="EC118" s="106"/>
      <c r="ED118" s="106"/>
      <c r="EE118" s="106"/>
      <c r="EF118" s="106"/>
      <c r="EG118" s="106"/>
      <c r="EH118" s="106"/>
      <c r="EI118" s="106"/>
      <c r="EJ118" s="106"/>
      <c r="EK118" s="106"/>
      <c r="EL118" s="106"/>
      <c r="EM118" s="106"/>
      <c r="EN118" s="106"/>
      <c r="EO118" s="106"/>
      <c r="EP118" s="106"/>
      <c r="EQ118" s="106"/>
      <c r="ER118" s="106"/>
      <c r="ES118" s="10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6"/>
      <c r="FD118" s="106"/>
      <c r="FE118" s="106"/>
      <c r="FF118" s="106"/>
      <c r="FG118" s="106"/>
      <c r="FH118" s="106"/>
      <c r="FI118" s="106"/>
      <c r="FJ118" s="106"/>
      <c r="FK118" s="106"/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6"/>
      <c r="FX118" s="106"/>
      <c r="FY118" s="106"/>
      <c r="FZ118" s="106"/>
      <c r="GA118" s="106"/>
      <c r="GB118" s="106"/>
      <c r="GC118" s="106"/>
      <c r="GD118" s="106"/>
      <c r="GE118" s="106"/>
      <c r="GF118" s="106"/>
      <c r="GG118" s="106"/>
      <c r="GH118" s="106"/>
      <c r="GI118" s="106"/>
      <c r="GJ118" s="106"/>
      <c r="GK118" s="106"/>
      <c r="GL118" s="106"/>
      <c r="GM118" s="106"/>
      <c r="GN118" s="106"/>
      <c r="GO118" s="106"/>
      <c r="GP118" s="106"/>
      <c r="GQ118" s="106"/>
      <c r="GR118" s="106"/>
      <c r="GS118" s="106"/>
      <c r="GT118" s="106"/>
      <c r="GU118" s="106"/>
      <c r="GV118" s="106"/>
      <c r="GW118" s="106"/>
      <c r="GX118" s="106"/>
      <c r="GY118" s="106"/>
      <c r="GZ118" s="106"/>
      <c r="HA118" s="106"/>
      <c r="HB118" s="106"/>
      <c r="HC118" s="106"/>
      <c r="HD118" s="106"/>
      <c r="HE118" s="106"/>
      <c r="HF118" s="106"/>
      <c r="HG118" s="106"/>
      <c r="HH118" s="106"/>
      <c r="HI118" s="106"/>
      <c r="HJ118" s="106"/>
      <c r="HK118" s="106"/>
      <c r="HL118" s="106"/>
      <c r="HM118" s="106"/>
      <c r="HN118" s="106"/>
      <c r="HO118" s="106"/>
      <c r="HP118" s="106"/>
      <c r="HQ118" s="106"/>
      <c r="HR118" s="106"/>
      <c r="HS118" s="106"/>
      <c r="HT118" s="106"/>
      <c r="HU118" s="106"/>
      <c r="HV118" s="106"/>
      <c r="HW118" s="106"/>
      <c r="HX118" s="106"/>
      <c r="HY118" s="106"/>
      <c r="HZ118" s="106"/>
      <c r="IA118" s="106"/>
      <c r="IB118" s="106"/>
      <c r="IC118" s="106"/>
      <c r="ID118" s="106"/>
      <c r="IE118" s="106"/>
      <c r="IF118" s="106"/>
      <c r="IG118" s="106"/>
      <c r="IH118" s="106"/>
      <c r="II118" s="106"/>
      <c r="IJ118" s="106"/>
      <c r="IK118" s="106"/>
      <c r="IL118" s="106"/>
      <c r="IM118" s="106"/>
      <c r="IN118" s="106"/>
      <c r="IO118" s="106"/>
      <c r="IP118" s="106"/>
      <c r="IQ118" s="106"/>
      <c r="IR118" s="106"/>
      <c r="IS118" s="106"/>
      <c r="IT118" s="106"/>
      <c r="IU118" s="111"/>
      <c r="IV118" s="111"/>
    </row>
    <row r="119" spans="1:256" s="5" customFormat="1" ht="12" customHeight="1" x14ac:dyDescent="0.2">
      <c r="A119" s="98" t="s">
        <v>348</v>
      </c>
      <c r="B119" s="149" t="s">
        <v>341</v>
      </c>
      <c r="C119" s="141" t="s">
        <v>46</v>
      </c>
      <c r="D119" s="161" t="s">
        <v>340</v>
      </c>
      <c r="E119" s="157" t="s">
        <v>38</v>
      </c>
      <c r="F119" s="147">
        <v>18</v>
      </c>
      <c r="G119" s="147">
        <v>12.76</v>
      </c>
      <c r="H119" s="142">
        <f t="shared" si="18"/>
        <v>16.122260000000001</v>
      </c>
      <c r="I119" s="159">
        <f t="shared" si="19"/>
        <v>290.20068000000003</v>
      </c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6"/>
      <c r="BU119" s="106"/>
      <c r="BV119" s="106"/>
      <c r="BW119" s="106"/>
      <c r="BX119" s="106"/>
      <c r="BY119" s="106"/>
      <c r="BZ119" s="106"/>
      <c r="CA119" s="106"/>
      <c r="CB119" s="106"/>
      <c r="CC119" s="106"/>
      <c r="CD119" s="106"/>
      <c r="CE119" s="106"/>
      <c r="CF119" s="106"/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106"/>
      <c r="CW119" s="106"/>
      <c r="CX119" s="106"/>
      <c r="CY119" s="106"/>
      <c r="CZ119" s="106"/>
      <c r="DA119" s="106"/>
      <c r="DB119" s="106"/>
      <c r="DC119" s="106"/>
      <c r="DD119" s="106"/>
      <c r="DE119" s="106"/>
      <c r="DF119" s="106"/>
      <c r="DG119" s="106"/>
      <c r="DH119" s="106"/>
      <c r="DI119" s="106"/>
      <c r="DJ119" s="106"/>
      <c r="DK119" s="106"/>
      <c r="DL119" s="106"/>
      <c r="DM119" s="106"/>
      <c r="DN119" s="106"/>
      <c r="DO119" s="106"/>
      <c r="DP119" s="106"/>
      <c r="DQ119" s="106"/>
      <c r="DR119" s="106"/>
      <c r="DS119" s="106"/>
      <c r="DT119" s="106"/>
      <c r="DU119" s="106"/>
      <c r="DV119" s="106"/>
      <c r="DW119" s="106"/>
      <c r="DX119" s="106"/>
      <c r="DY119" s="106"/>
      <c r="DZ119" s="106"/>
      <c r="EA119" s="106"/>
      <c r="EB119" s="106"/>
      <c r="EC119" s="106"/>
      <c r="ED119" s="106"/>
      <c r="EE119" s="106"/>
      <c r="EF119" s="106"/>
      <c r="EG119" s="106"/>
      <c r="EH119" s="106"/>
      <c r="EI119" s="106"/>
      <c r="EJ119" s="106"/>
      <c r="EK119" s="106"/>
      <c r="EL119" s="106"/>
      <c r="EM119" s="106"/>
      <c r="EN119" s="106"/>
      <c r="EO119" s="106"/>
      <c r="EP119" s="106"/>
      <c r="EQ119" s="106"/>
      <c r="ER119" s="106"/>
      <c r="ES119" s="106"/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106"/>
      <c r="FH119" s="106"/>
      <c r="FI119" s="106"/>
      <c r="FJ119" s="106"/>
      <c r="FK119" s="106"/>
      <c r="FL119" s="106"/>
      <c r="FM119" s="106"/>
      <c r="FN119" s="106"/>
      <c r="FO119" s="106"/>
      <c r="FP119" s="106"/>
      <c r="FQ119" s="106"/>
      <c r="FR119" s="106"/>
      <c r="FS119" s="106"/>
      <c r="FT119" s="106"/>
      <c r="FU119" s="106"/>
      <c r="FV119" s="106"/>
      <c r="FW119" s="106"/>
      <c r="FX119" s="106"/>
      <c r="FY119" s="106"/>
      <c r="FZ119" s="106"/>
      <c r="GA119" s="106"/>
      <c r="GB119" s="106"/>
      <c r="GC119" s="106"/>
      <c r="GD119" s="106"/>
      <c r="GE119" s="106"/>
      <c r="GF119" s="106"/>
      <c r="GG119" s="106"/>
      <c r="GH119" s="106"/>
      <c r="GI119" s="106"/>
      <c r="GJ119" s="106"/>
      <c r="GK119" s="106"/>
      <c r="GL119" s="106"/>
      <c r="GM119" s="106"/>
      <c r="GN119" s="106"/>
      <c r="GO119" s="106"/>
      <c r="GP119" s="106"/>
      <c r="GQ119" s="106"/>
      <c r="GR119" s="106"/>
      <c r="GS119" s="106"/>
      <c r="GT119" s="106"/>
      <c r="GU119" s="106"/>
      <c r="GV119" s="106"/>
      <c r="GW119" s="106"/>
      <c r="GX119" s="106"/>
      <c r="GY119" s="106"/>
      <c r="GZ119" s="106"/>
      <c r="HA119" s="106"/>
      <c r="HB119" s="106"/>
      <c r="HC119" s="106"/>
      <c r="HD119" s="106"/>
      <c r="HE119" s="106"/>
      <c r="HF119" s="106"/>
      <c r="HG119" s="106"/>
      <c r="HH119" s="106"/>
      <c r="HI119" s="106"/>
      <c r="HJ119" s="106"/>
      <c r="HK119" s="106"/>
      <c r="HL119" s="106"/>
      <c r="HM119" s="106"/>
      <c r="HN119" s="106"/>
      <c r="HO119" s="106"/>
      <c r="HP119" s="106"/>
      <c r="HQ119" s="106"/>
      <c r="HR119" s="106"/>
      <c r="HS119" s="106"/>
      <c r="HT119" s="106"/>
      <c r="HU119" s="106"/>
      <c r="HV119" s="106"/>
      <c r="HW119" s="106"/>
      <c r="HX119" s="106"/>
      <c r="HY119" s="106"/>
      <c r="HZ119" s="106"/>
      <c r="IA119" s="106"/>
      <c r="IB119" s="106"/>
      <c r="IC119" s="106"/>
      <c r="ID119" s="106"/>
      <c r="IE119" s="106"/>
      <c r="IF119" s="106"/>
      <c r="IG119" s="106"/>
      <c r="IH119" s="106"/>
      <c r="II119" s="106"/>
      <c r="IJ119" s="106"/>
      <c r="IK119" s="106"/>
      <c r="IL119" s="106"/>
      <c r="IM119" s="106"/>
      <c r="IN119" s="106"/>
      <c r="IO119" s="106"/>
      <c r="IP119" s="106"/>
      <c r="IQ119" s="106"/>
      <c r="IR119" s="106"/>
      <c r="IS119" s="106"/>
      <c r="IT119" s="106"/>
      <c r="IU119" s="111"/>
      <c r="IV119" s="111"/>
    </row>
    <row r="120" spans="1:256" s="5" customFormat="1" ht="12.75" customHeight="1" x14ac:dyDescent="0.2">
      <c r="A120" s="98" t="s">
        <v>349</v>
      </c>
      <c r="B120" s="149" t="s">
        <v>343</v>
      </c>
      <c r="C120" s="141" t="s">
        <v>46</v>
      </c>
      <c r="D120" s="161" t="s">
        <v>342</v>
      </c>
      <c r="E120" s="157" t="s">
        <v>38</v>
      </c>
      <c r="F120" s="147">
        <v>18</v>
      </c>
      <c r="G120" s="147">
        <v>9</v>
      </c>
      <c r="H120" s="142">
        <f t="shared" si="18"/>
        <v>11.371500000000001</v>
      </c>
      <c r="I120" s="159">
        <f t="shared" si="19"/>
        <v>204.68700000000001</v>
      </c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6"/>
      <c r="BR120" s="106"/>
      <c r="BS120" s="106"/>
      <c r="BT120" s="106"/>
      <c r="BU120" s="106"/>
      <c r="BV120" s="106"/>
      <c r="BW120" s="106"/>
      <c r="BX120" s="106"/>
      <c r="BY120" s="106"/>
      <c r="BZ120" s="106"/>
      <c r="CA120" s="106"/>
      <c r="CB120" s="106"/>
      <c r="CC120" s="106"/>
      <c r="CD120" s="106"/>
      <c r="CE120" s="106"/>
      <c r="CF120" s="106"/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106"/>
      <c r="CW120" s="106"/>
      <c r="CX120" s="106"/>
      <c r="CY120" s="106"/>
      <c r="CZ120" s="106"/>
      <c r="DA120" s="106"/>
      <c r="DB120" s="106"/>
      <c r="DC120" s="106"/>
      <c r="DD120" s="106"/>
      <c r="DE120" s="106"/>
      <c r="DF120" s="106"/>
      <c r="DG120" s="106"/>
      <c r="DH120" s="106"/>
      <c r="DI120" s="106"/>
      <c r="DJ120" s="106"/>
      <c r="DK120" s="106"/>
      <c r="DL120" s="106"/>
      <c r="DM120" s="106"/>
      <c r="DN120" s="106"/>
      <c r="DO120" s="106"/>
      <c r="DP120" s="106"/>
      <c r="DQ120" s="106"/>
      <c r="DR120" s="106"/>
      <c r="DS120" s="106"/>
      <c r="DT120" s="106"/>
      <c r="DU120" s="106"/>
      <c r="DV120" s="106"/>
      <c r="DW120" s="106"/>
      <c r="DX120" s="106"/>
      <c r="DY120" s="106"/>
      <c r="DZ120" s="106"/>
      <c r="EA120" s="106"/>
      <c r="EB120" s="106"/>
      <c r="EC120" s="106"/>
      <c r="ED120" s="106"/>
      <c r="EE120" s="106"/>
      <c r="EF120" s="106"/>
      <c r="EG120" s="106"/>
      <c r="EH120" s="106"/>
      <c r="EI120" s="106"/>
      <c r="EJ120" s="106"/>
      <c r="EK120" s="106"/>
      <c r="EL120" s="106"/>
      <c r="EM120" s="106"/>
      <c r="EN120" s="106"/>
      <c r="EO120" s="106"/>
      <c r="EP120" s="106"/>
      <c r="EQ120" s="106"/>
      <c r="ER120" s="106"/>
      <c r="ES120" s="106"/>
      <c r="ET120" s="106"/>
      <c r="EU120" s="106"/>
      <c r="EV120" s="106"/>
      <c r="EW120" s="106"/>
      <c r="EX120" s="106"/>
      <c r="EY120" s="106"/>
      <c r="EZ120" s="106"/>
      <c r="FA120" s="106"/>
      <c r="FB120" s="106"/>
      <c r="FC120" s="106"/>
      <c r="FD120" s="106"/>
      <c r="FE120" s="106"/>
      <c r="FF120" s="106"/>
      <c r="FG120" s="106"/>
      <c r="FH120" s="106"/>
      <c r="FI120" s="106"/>
      <c r="FJ120" s="106"/>
      <c r="FK120" s="106"/>
      <c r="FL120" s="106"/>
      <c r="FM120" s="106"/>
      <c r="FN120" s="106"/>
      <c r="FO120" s="106"/>
      <c r="FP120" s="106"/>
      <c r="FQ120" s="106"/>
      <c r="FR120" s="106"/>
      <c r="FS120" s="106"/>
      <c r="FT120" s="106"/>
      <c r="FU120" s="106"/>
      <c r="FV120" s="106"/>
      <c r="FW120" s="106"/>
      <c r="FX120" s="106"/>
      <c r="FY120" s="106"/>
      <c r="FZ120" s="106"/>
      <c r="GA120" s="106"/>
      <c r="GB120" s="106"/>
      <c r="GC120" s="106"/>
      <c r="GD120" s="106"/>
      <c r="GE120" s="106"/>
      <c r="GF120" s="106"/>
      <c r="GG120" s="106"/>
      <c r="GH120" s="106"/>
      <c r="GI120" s="106"/>
      <c r="GJ120" s="106"/>
      <c r="GK120" s="106"/>
      <c r="GL120" s="106"/>
      <c r="GM120" s="106"/>
      <c r="GN120" s="106"/>
      <c r="GO120" s="106"/>
      <c r="GP120" s="106"/>
      <c r="GQ120" s="106"/>
      <c r="GR120" s="106"/>
      <c r="GS120" s="106"/>
      <c r="GT120" s="106"/>
      <c r="GU120" s="106"/>
      <c r="GV120" s="106"/>
      <c r="GW120" s="106"/>
      <c r="GX120" s="106"/>
      <c r="GY120" s="106"/>
      <c r="GZ120" s="106"/>
      <c r="HA120" s="106"/>
      <c r="HB120" s="106"/>
      <c r="HC120" s="106"/>
      <c r="HD120" s="106"/>
      <c r="HE120" s="106"/>
      <c r="HF120" s="106"/>
      <c r="HG120" s="106"/>
      <c r="HH120" s="106"/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  <c r="HT120" s="106"/>
      <c r="HU120" s="106"/>
      <c r="HV120" s="106"/>
      <c r="HW120" s="106"/>
      <c r="HX120" s="106"/>
      <c r="HY120" s="106"/>
      <c r="HZ120" s="106"/>
      <c r="IA120" s="106"/>
      <c r="IB120" s="106"/>
      <c r="IC120" s="106"/>
      <c r="ID120" s="106"/>
      <c r="IE120" s="106"/>
      <c r="IF120" s="106"/>
      <c r="IG120" s="106"/>
      <c r="IH120" s="106"/>
      <c r="II120" s="106"/>
      <c r="IJ120" s="106"/>
      <c r="IK120" s="106"/>
      <c r="IL120" s="106"/>
      <c r="IM120" s="106"/>
      <c r="IN120" s="106"/>
      <c r="IO120" s="106"/>
      <c r="IP120" s="106"/>
      <c r="IQ120" s="106"/>
      <c r="IR120" s="106"/>
      <c r="IS120" s="106"/>
      <c r="IT120" s="106"/>
      <c r="IU120" s="111"/>
      <c r="IV120" s="111"/>
    </row>
    <row r="121" spans="1:256" s="1" customFormat="1" x14ac:dyDescent="0.2">
      <c r="A121" s="163" t="s">
        <v>326</v>
      </c>
      <c r="B121" s="163"/>
      <c r="C121" s="163"/>
      <c r="D121" s="163"/>
      <c r="E121" s="163"/>
      <c r="F121" s="163"/>
      <c r="G121" s="163"/>
      <c r="H121" s="163"/>
      <c r="I121" s="160">
        <f>I112+I109+I103+I78+I75+I70+I64+I52+I46+I43+I31+I26+I20+I18</f>
        <v>408412.36303769995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</row>
    <row r="123" spans="1:256" ht="24" customHeight="1" x14ac:dyDescent="0.2"/>
    <row r="124" spans="1:256" ht="21" customHeight="1" x14ac:dyDescent="0.2">
      <c r="D124" s="12" t="s">
        <v>351</v>
      </c>
    </row>
    <row r="125" spans="1:256" ht="12.75" customHeight="1" x14ac:dyDescent="0.2">
      <c r="D125" s="12" t="s">
        <v>352</v>
      </c>
      <c r="I125" s="155"/>
    </row>
  </sheetData>
  <mergeCells count="52">
    <mergeCell ref="A9:C9"/>
    <mergeCell ref="F1:G1"/>
    <mergeCell ref="H1:I1"/>
    <mergeCell ref="F2:G2"/>
    <mergeCell ref="H2:I2"/>
    <mergeCell ref="A4:E4"/>
    <mergeCell ref="F4:H4"/>
    <mergeCell ref="F5:G5"/>
    <mergeCell ref="F6:G6"/>
    <mergeCell ref="H6:I6"/>
    <mergeCell ref="A8:C8"/>
    <mergeCell ref="E8:G8"/>
    <mergeCell ref="B26:C26"/>
    <mergeCell ref="D26:H26"/>
    <mergeCell ref="A10:C10"/>
    <mergeCell ref="H10:I10"/>
    <mergeCell ref="A11:C11"/>
    <mergeCell ref="H11:I11"/>
    <mergeCell ref="A12:C12"/>
    <mergeCell ref="A13:C13"/>
    <mergeCell ref="A14:C14"/>
    <mergeCell ref="B18:C18"/>
    <mergeCell ref="D18:H18"/>
    <mergeCell ref="B20:C20"/>
    <mergeCell ref="D20:H20"/>
    <mergeCell ref="B31:C31"/>
    <mergeCell ref="D31:H31"/>
    <mergeCell ref="B43:C43"/>
    <mergeCell ref="D43:H43"/>
    <mergeCell ref="B46:C46"/>
    <mergeCell ref="D46:H46"/>
    <mergeCell ref="D52:H52"/>
    <mergeCell ref="B64:C64"/>
    <mergeCell ref="D64:H64"/>
    <mergeCell ref="B70:C70"/>
    <mergeCell ref="D70:H70"/>
    <mergeCell ref="A121:H121"/>
    <mergeCell ref="G15:G16"/>
    <mergeCell ref="H12:I14"/>
    <mergeCell ref="H15:I16"/>
    <mergeCell ref="B69:C69"/>
    <mergeCell ref="B103:C103"/>
    <mergeCell ref="D103:H103"/>
    <mergeCell ref="B109:C109"/>
    <mergeCell ref="D109:H109"/>
    <mergeCell ref="B112:C112"/>
    <mergeCell ref="D112:H112"/>
    <mergeCell ref="B75:C75"/>
    <mergeCell ref="D75:H75"/>
    <mergeCell ref="B78:C78"/>
    <mergeCell ref="D78:H78"/>
    <mergeCell ref="B52:C52"/>
  </mergeCells>
  <phoneticPr fontId="4" type="noConversion"/>
  <printOptions horizontalCentered="1"/>
  <pageMargins left="0.19645669291338605" right="0.19645669291338605" top="0.68897637795275601" bottom="0.68897637795275601" header="0.39370078740157505" footer="0.39370078740157505"/>
  <pageSetup paperSize="9" scale="8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PO_ATUALIZADA</vt:lpstr>
      <vt:lpstr>PO_ATUALIZADA!Area_de_impressao</vt:lpstr>
      <vt:lpstr>PO_ATUALIZADA!Print_Area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 - 01</dc:creator>
  <cp:lastModifiedBy>Usuario</cp:lastModifiedBy>
  <cp:revision>12</cp:revision>
  <cp:lastPrinted>2026-06-11T23:59:15Z</cp:lastPrinted>
  <dcterms:created xsi:type="dcterms:W3CDTF">2019-08-12T13:16:37Z</dcterms:created>
  <dcterms:modified xsi:type="dcterms:W3CDTF">2026-06-11T23:59:31Z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DB009BB0D0164857AD9F6F947343F5C0_12</vt:lpwstr>
  </property>
  <property fmtid="{D5CDD505-2E9C-101B-9397-08002B2CF9AE}" pid="3" name="KSOProductBuildVer">
    <vt:lpwstr>1033-12.2.0.22549</vt:lpwstr>
  </property>
</Properties>
</file>